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15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neiro 2025" sheetId="1" r:id="rId4"/>
    <sheet state="visible" name="Fevereiro 2025" sheetId="2" r:id="rId5"/>
    <sheet state="visible" name="Março 2025" sheetId="3" r:id="rId6"/>
    <sheet state="visible" name="Abril 2025" sheetId="4" r:id="rId7"/>
    <sheet state="visible" name="Maio 2025" sheetId="5" r:id="rId8"/>
    <sheet state="visible" name="Junho 2025" sheetId="6" r:id="rId9"/>
    <sheet state="visible" name="Julho 2025" sheetId="7" r:id="rId10"/>
    <sheet state="visible" name="Agosto 2025" sheetId="8" r:id="rId11"/>
    <sheet state="visible" name="Setembro 2025" sheetId="9" r:id="rId12"/>
    <sheet state="visible" name="Outubro 2025" sheetId="10" r:id="rId13"/>
    <sheet state="visible" name="Lista de Dados" sheetId="11" r:id="rId14"/>
  </sheets>
  <definedNames>
    <definedName name="Gesseiro">#REF!</definedName>
    <definedName name="Marceneiro">#REF!</definedName>
    <definedName name="Engenheira.Civil">#REF!</definedName>
    <definedName name="Engenheiro.Mecânico">#REF!</definedName>
    <definedName name="Auxiliar.Refrigeração">#REF!</definedName>
    <definedName name="Mecânico.Refrigeração.40h">#REF!</definedName>
    <definedName name="Mecânico.Refrigeração">#REF!</definedName>
    <definedName name="Auxiliar.Eletricista.40h">#REF!</definedName>
    <definedName name="Função">'Lista de Dados'!$B$3:$B$35</definedName>
    <definedName name="Almoxarife">#REF!</definedName>
    <definedName name="Bombeiro.Hidráulico">#REF!</definedName>
    <definedName name="Auxiliar.Eletricista">#REF!</definedName>
    <definedName name="Técnico.Eletricista">#REF!</definedName>
    <definedName name="Auxiliar.Produção">#REF!</definedName>
    <definedName name="Auxiliar.Produção.40h">#REF!</definedName>
    <definedName name="Técnico.Edificações">#REF!</definedName>
    <definedName name="Engenheiro.Eletricista">#REF!</definedName>
    <definedName name="Auxiliar.Refrigeração.40h">#REF!</definedName>
    <definedName name="Oficial.Manutenção.Predial.40h">#REF!</definedName>
    <definedName name="Oficial.Manutenção.Predial">#REF!</definedName>
    <definedName name="Técnico.Eletricista.40h">#REF!</definedName>
    <definedName hidden="1" localSheetId="0" name="_xlnm._FilterDatabase">'Janeiro 2025'!$C$1:$C$970</definedName>
    <definedName hidden="1" localSheetId="1" name="_xlnm._FilterDatabase">'Fevereiro 2025'!$C$1:$C$959</definedName>
    <definedName hidden="1" localSheetId="2" name="_xlnm._FilterDatabase">'Março 2025'!$C$1:$C$972</definedName>
    <definedName hidden="1" localSheetId="3" name="_xlnm._FilterDatabase">'Abril 2025'!$C$1:$C$968</definedName>
    <definedName hidden="1" localSheetId="4" name="_xlnm._FilterDatabase">'Maio 2025'!$C$1:$C$967</definedName>
    <definedName hidden="1" localSheetId="5" name="_xlnm._FilterDatabase">'Junho 2025'!$C$1:$C$971</definedName>
    <definedName hidden="1" localSheetId="6" name="_xlnm._FilterDatabase">'Julho 2025'!$C$1:$C$973</definedName>
    <definedName hidden="1" localSheetId="7" name="_xlnm._FilterDatabase">'Agosto 2025'!$C$1:$C$976</definedName>
    <definedName hidden="1" localSheetId="9" name="_xlnm._FilterDatabase">'Outubro 2025'!$C$1:$C$972</definedName>
    <definedName hidden="1" localSheetId="10" name="_xlnm._FilterDatabase">'Lista de Dados'!$A$1:$H$1015</definedName>
  </definedNames>
  <calcPr/>
</workbook>
</file>

<file path=xl/sharedStrings.xml><?xml version="1.0" encoding="utf-8"?>
<sst xmlns="http://schemas.openxmlformats.org/spreadsheetml/2006/main" count="2126" uniqueCount="576">
  <si>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</si>
  <si>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</si>
  <si>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</si>
  <si>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</si>
  <si>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</si>
  <si>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</si>
  <si>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</si>
  <si>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</si>
  <si>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</si>
  <si>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</si>
  <si>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</si>
  <si>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</si>
  <si>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</si>
  <si>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</si>
  <si>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</si>
  <si>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</si>
  <si>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</si>
  <si>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</si>
  <si>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Não (FERIADO)</t>
  </si>
  <si>
    <t>Márcio Ramos Lima (P3)</t>
  </si>
  <si>
    <t>Atendimento emergencial chamado climatização P3.</t>
  </si>
  <si>
    <t>Como esse dia foi feriado, o pagamento de todas as horas trabalhadas é 100%, conforme CCT SINDIASSEIO.</t>
  </si>
  <si>
    <t>Sim</t>
  </si>
  <si>
    <t>Thiago Melo de Souza</t>
  </si>
  <si>
    <t>Criação das FACs para envio para orçamentação junto aos fornecedores (CIGAME/PLENOBRAS/ABT)</t>
  </si>
  <si>
    <t>ok</t>
  </si>
  <si>
    <t>Levantamento de materiais par aatendimento dos chamados de iluminação</t>
  </si>
  <si>
    <t>Não (DOMINGO)</t>
  </si>
  <si>
    <t>Atendimento emergencial chamad0 2019130150</t>
  </si>
  <si>
    <t>Não há registro no ponto eletrônico, portanto, não será pago à contratada. Mas se o serviço foi executado, a Phenix deve pagar ao funcionário.</t>
  </si>
  <si>
    <t>Visita em lojas para compra de lâmpadas para troca no salão nobre, chamado 2019129736.</t>
  </si>
  <si>
    <t>Não há registro no ponto eletrônico, portanto, não será pago à contratada. Mas se o serviço foi executado, a Phenix deve pagar ao funcionário. Por estar marcado como "sim" no dia de expediente, acredito que seja dia 28/01. Porém, como só há uma entrada e uma saída no ponto, não é possível verificar se houve realização de horas-extras ou não.</t>
  </si>
  <si>
    <t>Sintique Tainah Costa Freire</t>
  </si>
  <si>
    <t>Atendimento chamado 2019129801</t>
  </si>
  <si>
    <t>Não</t>
  </si>
  <si>
    <t>Atendimento chamados 2019125769/2019129802/2019122309</t>
  </si>
  <si>
    <t>Atendimento chamados 2019130078/2019130088/2019121216</t>
  </si>
  <si>
    <t>Horário de entrada ajustado conforme ponto eletrônico. Ok.</t>
  </si>
  <si>
    <t>Victor Hugo Reis Macedo</t>
  </si>
  <si>
    <t>Atendimento da PI-2019130731  e organização profissional.</t>
  </si>
  <si>
    <t>Atendimento das PIs-20190942, 2019129587 e emissão de MTR (resíduos).</t>
  </si>
  <si>
    <t>Relatório mensal e PIs em geral (2019129794)</t>
  </si>
  <si>
    <t>Atendimento chamado 2019130488</t>
  </si>
  <si>
    <t>Atendimento chamado 2019130625</t>
  </si>
  <si>
    <t>ok.</t>
  </si>
  <si>
    <t>Atendimento chamado 2019130731</t>
  </si>
  <si>
    <t>Atendimento chamado 2019130731 e orientação equipe sobre atendimento chamados</t>
  </si>
  <si>
    <t>Atendimento chamado 2019130712 / 2019117393 (elaboração da procuração pra EVOUP/C3E)</t>
  </si>
  <si>
    <t>Atendimento chamado 2019130625 / 2019131091 / relatório de chamados</t>
  </si>
  <si>
    <t>Relatório mensal e PIs em geral (2019127418, 2019129587, 201912578, etc).</t>
  </si>
  <si>
    <t>Participação em reunão com fiscalização e atendimento da PI 2019121216</t>
  </si>
  <si>
    <t>José Edson Cirne</t>
  </si>
  <si>
    <t xml:space="preserve">Preparação de material para preventivas </t>
  </si>
  <si>
    <t>Jaqueline Terezinha Alves da Rosa</t>
  </si>
  <si>
    <t xml:space="preserve">Atendimento PIS 2019117393/2019130406/2019125173/2019125295/2019122982 </t>
  </si>
  <si>
    <t>Atendimento PI 2019125906/2019126003/2019129181/2019125295/2019119751 avaliação documentação</t>
  </si>
  <si>
    <t>Atendimento chamados 2019130406 / 2019117393 / 2019130189 / 2019131091</t>
  </si>
  <si>
    <t>Atendimento chamado 2019117393 atualização documentos</t>
  </si>
  <si>
    <t>Horário de saída ajustado conforme ponto eletrônico. Ok.</t>
  </si>
  <si>
    <t>Atendimento das PIs-2019094289 e 2019129587.</t>
  </si>
  <si>
    <t xml:space="preserve">horário de saída ajustado conforme consta no ponto. ok. </t>
  </si>
  <si>
    <t>Atendimento chamado 2019117393 / 2019131091</t>
  </si>
  <si>
    <t>Horário de entrada ajustado conforme consta no ponto. Ok.</t>
  </si>
  <si>
    <t>compra de EPI e elaboração de APR para o PI 2019129794</t>
  </si>
  <si>
    <t>referente acompanhamento da Perícia Trabalhista do senhor Leandro</t>
  </si>
  <si>
    <t>Atendimento chamados 2019131312 / 2019131314</t>
  </si>
  <si>
    <r>
      <rPr>
        <rFont val="Calibri"/>
        <color theme="1"/>
      </rPr>
      <t xml:space="preserve">                    </t>
    </r>
    <r>
      <rPr>
        <rFont val="Calibri"/>
        <color theme="1"/>
        <sz val="9.0"/>
      </rPr>
      <t>Atendimento com a equipe da mecânica e análise de documento da empresa TECMAX</t>
    </r>
  </si>
  <si>
    <t>Atendimento chamados 2019131312 / 2019117393 (tramitação desligamento programado junto à CEEE Equatorial para o dia 23/03 (negociando possibilidade do desligamento ocorrer)</t>
  </si>
  <si>
    <t>PI-2019129587 e resposta ao email da fiscalização sobre demandas do recesso.</t>
  </si>
  <si>
    <r>
      <rPr>
        <rFont val="Calibri"/>
        <color theme="1"/>
        <sz val="10.0"/>
      </rPr>
      <t xml:space="preserve">     </t>
    </r>
    <r>
      <rPr>
        <rFont val="Calibri"/>
        <color theme="1"/>
        <sz val="9.0"/>
      </rPr>
      <t>Acompahamento com equipe da mecânica e organizando os descartes de residos nas baias no subsolo P2</t>
    </r>
  </si>
  <si>
    <t xml:space="preserve">Acompanhamento com a equipe da Mecânica e analise documentação emprese TEC MAX </t>
  </si>
  <si>
    <t>Atendimento chamado 2019117393 (analise documentação, preenchimento formulário F.15.005, preenchimento dos documentos de apresentação da solicitação e da empresa (EVOUP)) e envio do e-mail para a concessionária de energia.</t>
  </si>
  <si>
    <t>Elaboração das APR´s no PI 2019131410 E P 2019129587  e montagem de andaime pI 2019129882</t>
  </si>
  <si>
    <t>Analisar documentos e envio da empresa Nogueira PI2019125295,2019122282 e piso Tatil PI2019123892</t>
  </si>
  <si>
    <t>Atendimento chamados 2019130625 / 2019117393</t>
  </si>
  <si>
    <t>Acompanhamento do processo de montagem de andaime PI 2019131410 e 2019129548</t>
  </si>
  <si>
    <t>Orçamentos estoque mínimo e chamados 2019126676 / 2019131232</t>
  </si>
  <si>
    <t>Atendimentos as piS 2019131537 E 2019131630.</t>
  </si>
  <si>
    <t>Acompanhar montagem de andaime equipe mecânica PI 2019131232</t>
  </si>
  <si>
    <t>sim</t>
  </si>
  <si>
    <t>Ezequiel dos Santos</t>
  </si>
  <si>
    <t xml:space="preserve">Atendimento da PI 2019131699 Serviço emergencial </t>
  </si>
  <si>
    <t xml:space="preserve">Não </t>
  </si>
  <si>
    <t>Atendimento da PI 2019125295,2019126003, 2019109485,201913744</t>
  </si>
  <si>
    <t>SIM</t>
  </si>
  <si>
    <t xml:space="preserve"> Acompanhr equipe trabalhando no andaim PI 2019131232 e atendimento PI 2019130406</t>
  </si>
  <si>
    <t>Atendimento das PI-2019116359, 2019131676 e 2019131697.</t>
  </si>
  <si>
    <t>Atendimento emergencial chamado 2019130150 (horas realizadas e incluídas no ponto em 11/03/2025).</t>
  </si>
  <si>
    <t>Visita em lojas para compra de lâmpadas para troca no salão nobre, chamado 2019129736. (ajuste solicitado pela fiscalização, horas realizadas no dia 28.01.25 e marcadas erroneamente em 18.01.2025)</t>
  </si>
  <si>
    <t>Atendimento  das Pi´s 2019128326, 2019127567,2019131744</t>
  </si>
  <si>
    <t>horários de entrada e saída ajustados conforme registrado em ponto. Ok.</t>
  </si>
  <si>
    <t>Douglas Matos</t>
  </si>
  <si>
    <t>Auxiliou no atendimento da PI ´s 2019127567, 2019128326</t>
  </si>
  <si>
    <t xml:space="preserve">Sim </t>
  </si>
  <si>
    <t>Carlos Helenilton S. Silveira (P2)</t>
  </si>
  <si>
    <t>Auxiliou no atendimento da PI ´s 2019127567,2019128326</t>
  </si>
  <si>
    <t>Atendimento chamado 2019117393</t>
  </si>
  <si>
    <t>Atendimento emergencial sala 104 dos biofrezer, solicitação Miguel grupo de climatização.</t>
  </si>
  <si>
    <t>Atendimento chamado 2019117393 (preenchimento formulário e envio e-mail para solicitação dos dados de impedância da rede de distribuição / solicitação dos projetos dos painéis de medida tensão do cubículo de entrada/cabine primária da universidade)</t>
  </si>
  <si>
    <t>Atendimento das PIs 2019112422 e 2019094458.</t>
  </si>
  <si>
    <t>Atendimento PI 2019129548, 2019131410, verificando documnetação PI 201912060</t>
  </si>
  <si>
    <t>Atendimento  das PI´S 2019131746,2019131410</t>
  </si>
  <si>
    <t>Atendimento PI2019130406 envio de documentação, envio de documentos SST para DESEG</t>
  </si>
  <si>
    <t>Orçamentos materiais estoque mínimo e PI 2019127490 / 2019130406 (documentação TECMAX)</t>
  </si>
  <si>
    <t>Atendimento das PIs 2019129587, 2019094458 e atualização relatório mensal.</t>
  </si>
  <si>
    <t>Atualização do relatório mensal e tratamentos de PIs (2019102249, 2019116480 e 2019117564)</t>
  </si>
  <si>
    <t>Atendimento das PI-2019131138 E 2019129587.</t>
  </si>
  <si>
    <t>Atualização da informação do chiller no grupo, atendimetos das PIs-2019123181 e 2019130731.</t>
  </si>
  <si>
    <t>Verificação orçamentos chamados 2019121558 e 2019128051</t>
  </si>
  <si>
    <t>As horas-extras realizadas pelo funcionário não serão pagas à contratada, pois o mesmo não cumpriu a carga horária semanal. Mas se o serviço foi executado, a Phenix deve pagar ao funcionário.</t>
  </si>
  <si>
    <t>Verificação documentação TECMAX chamado 2019130406</t>
  </si>
  <si>
    <t>Atendimento chamado 2019130625 (encaminhamento gerador para o fornecedor concertar o cabo que foi rompido na utilização) e busca materiais 2019127490</t>
  </si>
  <si>
    <t>Solicitação orçamentos materiais estoque mínimo</t>
  </si>
  <si>
    <t>Não há registro de entrada, apenas a de saída. Com isso, a quantidade total de horas-extras realizadas não foram computadas no ponto eletrônico. Portanto, estas horas não serão pagas à contratada. Mas se o serviço foi executado, a Phenix deve pagar ao funcionário.</t>
  </si>
  <si>
    <t>Solicitação de orçamentos e ordem de pagamento da PI-2019130731.</t>
  </si>
  <si>
    <t>Atendiemnto das PI´S 2019121216, 2019132712, 2019131111,2019130587</t>
  </si>
  <si>
    <t>Atendiemnto das PI´S 2019132909,2019131410   2019132712</t>
  </si>
  <si>
    <t>Atendimentos das PI´S 2019131746,2019131410,2019127567</t>
  </si>
  <si>
    <t xml:space="preserve">ok. </t>
  </si>
  <si>
    <t>Atualização de PIs-2019131218, 2019112422, 2019126839, 2019127494 e 2019118545.</t>
  </si>
  <si>
    <t>Deisi Cristina Mendonça Alves</t>
  </si>
  <si>
    <t>Atendimento das PI´S 2019132712</t>
  </si>
  <si>
    <t>Atendimento emergencial do vazamanto da caixa de agua , PI  aberto no dia posterior nº 2019133201</t>
  </si>
  <si>
    <t>Atendimento as PIs-2019130498, 2019131676, 2019130731 e 2019133106.</t>
  </si>
  <si>
    <t>Marcelo Carneiro da Silva</t>
  </si>
  <si>
    <t xml:space="preserve">Atendimento emergencial de danos causados devido ao temporal </t>
  </si>
  <si>
    <t>Buscar material no fornecedor para a PI-2019133106  e atendimento emergencial de danos causados devido ao temporal.</t>
  </si>
  <si>
    <t>PI-2019133418 e 2019130731.</t>
  </si>
  <si>
    <t>horário de saída ajustado conforme registrado em ponto. ok</t>
  </si>
  <si>
    <t>Atendimento da PI-2019130731 ,  apoio a engenharia nas instalações de climatização sala 813 e elaboração de MTR.</t>
  </si>
  <si>
    <t>Atendimento da PI-2019131746, 2019131746 e a atualização das demandas após retorno das férias</t>
  </si>
  <si>
    <t>Elaboração do relatório mensal e atualização de diversas PIs.</t>
  </si>
  <si>
    <t>Não há registro formal por e-mail do funcionário com a solicitação destas horas-extras, portanto, não será pago à contratada. Mas se o serviço foi executado, a Phenix deve pagar ao funcionário.</t>
  </si>
  <si>
    <t>Atendimento do PI-2019124639 e 2019133584 e apoio as demandas com a Engenheira Civil</t>
  </si>
  <si>
    <t>Atendimento do PI-2019127567, 2019128325 e montagem de APR</t>
  </si>
  <si>
    <t xml:space="preserve">Atendimento do PI-2019125173 e 2019127567 avaliando documentaçaõ </t>
  </si>
  <si>
    <t xml:space="preserve">Atendimento das PI´S 2019125173,2019133481,2019132909 e reunião com a fiscalização </t>
  </si>
  <si>
    <t>Atendimentos do PI-2019125173 e reunião com a fiscalização</t>
  </si>
  <si>
    <t>Alinhamento com equipe, atendimento da PI-2019116359 e emissão de MTR de resíduos.</t>
  </si>
  <si>
    <t>Atendimento  PI-2019128325 e 2019125173</t>
  </si>
  <si>
    <t>Atendimento PI-2019134260</t>
  </si>
  <si>
    <t>Letícia Bortoluzzi</t>
  </si>
  <si>
    <t>Atendimento das PI´S PI 2019127587 - 2019127965</t>
  </si>
  <si>
    <t xml:space="preserve">NÃO </t>
  </si>
  <si>
    <t xml:space="preserve">Atendimento das PI 2019133481, 2019132909, 2019110570 e elaboração de FAC  do estoque Minimo </t>
  </si>
  <si>
    <t xml:space="preserve">Atendimeto integração aos colaoradores novos </t>
  </si>
  <si>
    <t>Maurício Ferreira</t>
  </si>
  <si>
    <t>Atendimento da PI-2019130406.</t>
  </si>
  <si>
    <t>Atendimento das PIs 2019130385, 2019127077, 2019127614, 2019131676 e 2019132229.</t>
  </si>
  <si>
    <t>Atendimento da PI-2019094458 e alinhamento da equipe como preposto do contrato.</t>
  </si>
  <si>
    <t>PI: 2019133132, 2019134433, 2019134378, 2019131232.</t>
  </si>
  <si>
    <t>Atendimento das P 2019120468, 2019130693</t>
  </si>
  <si>
    <t>Atendimento das PI 2019110570,2019132764</t>
  </si>
  <si>
    <t>Atendimento aos PIs 2019117564, 2019134354, 2019134361, 2019134267</t>
  </si>
  <si>
    <t xml:space="preserve">           SIM</t>
  </si>
  <si>
    <t>Atendimento ao PI- 2019132764, acompanhamento a troca de vidro do telhado Prédio 3</t>
  </si>
  <si>
    <t>Acompanhamento ao PI-2019132764, acompanhmento a troca do vidro Prédio 3</t>
  </si>
  <si>
    <t>Atendimento das PIs 2019118779, 2019116345 e 2019105038.</t>
  </si>
  <si>
    <t>Atendimento  PI 2019132504</t>
  </si>
  <si>
    <t>Recebimento chamado (2019134836) -Solicitação fechamento chamados(2019120557/20191363211/2019116871)</t>
  </si>
  <si>
    <t>Atendimento das PI 2019125173,2019132909</t>
  </si>
  <si>
    <t>Atendendo a questões administrativas do bandejamento do prédio 3 e orçamento da PI-2019105038.</t>
  </si>
  <si>
    <t xml:space="preserve">  Fechamento chamados ( 20191324027 e 2019134361)</t>
  </si>
  <si>
    <t>Relatório e atualização planinhas controle chamados</t>
  </si>
  <si>
    <t>Atendimento da PI-2019131111</t>
  </si>
  <si>
    <t>Atendimento das PIs 2019134027, 2019134765, 2019130358, 2019130959, 2019131341</t>
  </si>
  <si>
    <t>Atendimento da PI 2019117393</t>
  </si>
  <si>
    <t>Atendimento das PIs 201913475, 2019134859, 2019134873, 2019133210</t>
  </si>
  <si>
    <t>Atendimento das PI 2019132909 e elaboração de Fac de fechamento de chamados.</t>
  </si>
  <si>
    <t>Atendimento PI 2019118779,2019127418.2019134199</t>
  </si>
  <si>
    <t>Atendimento PI 2019117393,2019131709,2019128051</t>
  </si>
  <si>
    <t>Atendimento PI-2019131111, 2019117393</t>
  </si>
  <si>
    <t>Atendimento das PIs 2019126437, 2019127614</t>
  </si>
  <si>
    <t>Atualização planilha controle chamados</t>
  </si>
  <si>
    <t xml:space="preserve">Atendimento ao PI-2019131111 montagem da bandeija </t>
  </si>
  <si>
    <t>Atendimento das PIs 2019127614, 2019105038, 2019118779 e atualização do relatório mensal.</t>
  </si>
  <si>
    <t>Atendimento PIs 2019134954/2019128022/2019135021/2019134999/2019133269/2019130358</t>
  </si>
  <si>
    <t>Atendimento PI-2019131111, 2019135196</t>
  </si>
  <si>
    <t>Atendimento PIs 2019130693/20191322909/2019133499</t>
  </si>
  <si>
    <t>Atendimento das PIs 2019128434, 2019128599, elaboração de relatório mensal e demandas como preposto do contrato.</t>
  </si>
  <si>
    <t>Atendimento PI 2019135302/2019135319/2019125781/2019125782/2019126931/2019127241</t>
  </si>
  <si>
    <t>Atendimento das PI´s 2019117393, 2019130406, 2019112415,2019135158, 2019134922, 2019135184, 2019135093</t>
  </si>
  <si>
    <t>Atendimento chamados 2019135271/133477/133995/134757/134772/109485/110570/128979/133584</t>
  </si>
  <si>
    <t xml:space="preserve">PI's 2019133450, 2019134859 e prédio 4 (R. 7 de Setembro). </t>
  </si>
  <si>
    <t>Atendimento  PI-2019131111 e 2019135196</t>
  </si>
  <si>
    <t>Atendimento PI 209135365/2019133319</t>
  </si>
  <si>
    <t>Atendimento ao PI-2019131111 e 2019133581</t>
  </si>
  <si>
    <t>Atendimento ao PI 2019134725/2019135486/2019135489</t>
  </si>
  <si>
    <t>Atendimento ao PI 2019128979,2019110570</t>
  </si>
  <si>
    <t>Atendimento ao PI 2019128979,2019110571</t>
  </si>
  <si>
    <t>Atendimento ao PI-2019133581 E 2019133862</t>
  </si>
  <si>
    <t>Atendimento das PIs 2019130731 e 2019118779.</t>
  </si>
  <si>
    <t>Atendimento das PIs 2019132229 e 2019112422.</t>
  </si>
  <si>
    <t>Atendimento PIs 2019135343/20191335201/2019135343</t>
  </si>
  <si>
    <t>Atendimento ao PI- 2019133862 e 2019135435</t>
  </si>
  <si>
    <t>Atendimento PIs 2019135626/2019135600/2019132909</t>
  </si>
  <si>
    <t>Atendimento aos PIs 2019133312, 2019133177, 2019132504, 2019133403</t>
  </si>
  <si>
    <t>Atendimento POI-2019128979,2019122060</t>
  </si>
  <si>
    <t>Atendimento das PIs 2019131676, 2019112422, 2019134557, 2019118545, 2019128947 e 2019133794.</t>
  </si>
  <si>
    <t>Atendimento PI 2019105038/Relatório PIs semanal</t>
  </si>
  <si>
    <t>Atendimentos PIs 2019135425/2019135409</t>
  </si>
  <si>
    <t>Atendimento montagem de andaime PI 2019133862</t>
  </si>
  <si>
    <t>Atetndimento aos PIs 2019132153, 2019133477, 2019134836, atendimento na Ceará.</t>
  </si>
  <si>
    <t>Atendimento PI 2019134934 e 2019095763</t>
  </si>
  <si>
    <t>Atendimento ao PI 2019133862</t>
  </si>
  <si>
    <t>Atendimento PIs 2019135768/135772/135774/135777/135781/1357819/135782</t>
  </si>
  <si>
    <t>Acompanhando as equipes nas atividadaes</t>
  </si>
  <si>
    <t>Respondendo notificação, atendimento prédio 1 salão de artes (problema elétrico) e e-mails de alinhamento.</t>
  </si>
  <si>
    <t>Atendimento PIs 2019135915/2019135918</t>
  </si>
  <si>
    <t>Atendimento ao PI-2019121571  e acompanhameto com equipe de manutenção</t>
  </si>
  <si>
    <t>2019135903, 2019135891</t>
  </si>
  <si>
    <t>Atendimento PI 2019135990</t>
  </si>
  <si>
    <t xml:space="preserve">Acompanahamento das atividdaes  com a equipe de manutenção </t>
  </si>
  <si>
    <t>Atendimento das PIs 2019105038, 2019107943, demandas como preposto e apoio ao auditório do prédio 3.</t>
  </si>
  <si>
    <t>Atendimento Pis 2019136035/2019107943/2019135848/2019135863</t>
  </si>
  <si>
    <t>aTENDIMENTO piS 2019133130/2019135612</t>
  </si>
  <si>
    <t>Atedimento ao PI 2019122060</t>
  </si>
  <si>
    <t>Atendimento aos PI's 2019133758, 2019119051, 2019133189, 2019135587</t>
  </si>
  <si>
    <t>Atendimeno das PI´S 2019133584,2019132909</t>
  </si>
  <si>
    <t>Atendimento das PIs 2019130923 e 2019115781.</t>
  </si>
  <si>
    <t>Atendimento chamados PIs 2019121571/20191325726/2019135722/2019130923</t>
  </si>
  <si>
    <t>Atendimento ao PI- 2019133862, 2019135435 e  2019133581</t>
  </si>
  <si>
    <t>Atendimento das PIs 2019131676, 2019112422, 2019105038, demandas de preposto e MTR resíduos.</t>
  </si>
  <si>
    <t>Atendimento PI 2019130731</t>
  </si>
  <si>
    <t xml:space="preserve">Atendimento PI2019105038,2019131676, </t>
  </si>
  <si>
    <t>Elaboração de relatório na PI-2019130731 solicitado pela engenharia e Pró Reitora Evelise.</t>
  </si>
  <si>
    <t>Atendimento PI 2019136314/2019131885/2019125934/2019128051</t>
  </si>
  <si>
    <t>Atendimento ao PI 2019131676/2019122060</t>
  </si>
  <si>
    <t>Atendimento PIs 2019135445/2019136346/2019134333/2019136364/2019136376</t>
  </si>
  <si>
    <t>Atendimento PIs 20190906733</t>
  </si>
  <si>
    <t>horário de entrada ajustado conforme registrado em ponto. ok</t>
  </si>
  <si>
    <t xml:space="preserve">Atendimento DDS com a equipe </t>
  </si>
  <si>
    <t>Alinhamento com equipe em relação as demandas de preposto e elaboração do relatório mensal (atualização de PIs).</t>
  </si>
  <si>
    <t>Atendimento PI 2019136463/2019136465/2019136466/2019136467/2019136470</t>
  </si>
  <si>
    <t>Atualização controle chamados fechamento mês</t>
  </si>
  <si>
    <t>Atendimento ao PI 2019131676 e 2019119751</t>
  </si>
  <si>
    <t>Atendimento das PIs 2019125760, 2019130731, elaboração de MTR e atualização do relatório mensal.</t>
  </si>
  <si>
    <t>Atendimento PI 2019136548/2019136544/2019136166</t>
  </si>
  <si>
    <t>Atendimento PI 2019122060/2019131676</t>
  </si>
  <si>
    <t>Atendimento PI 2019136632/2019136567</t>
  </si>
  <si>
    <t>Atendimento das PIs 2019131630, 2019130969, 2019133296 e elaboração do relatório mensal.</t>
  </si>
  <si>
    <t>Atendimento PI 2019133296/2019131630/2019136718/2019136716/2019136719/2019136722</t>
  </si>
  <si>
    <t>Atendimento aos PIs 2019131312, 2019127240, 2019120722, 2019125462, 2019114988, 2019114991, 2019115098, 2019135976, 20191125905.</t>
  </si>
  <si>
    <t>Perícia eng. Gustavo, atendimento vazamento de água P1, PIs 2019130969, 2019133231 e 201913093581.</t>
  </si>
  <si>
    <t>Atendimento PI 2019136668/2019136669/2019136773/2019136785</t>
  </si>
  <si>
    <t>Atendimento PI 2019131676</t>
  </si>
  <si>
    <t>Relatório mensal, preventivas, 2019135454, 2019135486.</t>
  </si>
  <si>
    <t>Atendimento das PIs 2019136617, 2019115781, 2019133581 e e-mails de alinhamento como preposto.</t>
  </si>
  <si>
    <t>Atendimento PI 2019136851/atuallização planilha de chamados semanal</t>
  </si>
  <si>
    <t>Atendimento PI  2019134264/2019136131</t>
  </si>
  <si>
    <t>Atendimento das PI2019124127,2019130088,2019126636</t>
  </si>
  <si>
    <t>OK</t>
  </si>
  <si>
    <t>Atendimento PI 2019131676/2019135285/2019136910/2019136881/2019136746</t>
  </si>
  <si>
    <t>Relatório mensal, 2019130119, 2019131232</t>
  </si>
  <si>
    <t>Atendimento ao PI-2019105038 E 2019115781</t>
  </si>
  <si>
    <t>Atencimento ao PI 2019136992/2019137020</t>
  </si>
  <si>
    <t xml:space="preserve">Atendimento aos PIs 2019122060/2019 128779/ 2019136944 e acompanhamento com a equipe       </t>
  </si>
  <si>
    <t>Atendimento das PIs 2019125760, 2019119751, 2019133429 e salvar preventivas no drive.</t>
  </si>
  <si>
    <t>Atendimento PIs 2019125760</t>
  </si>
  <si>
    <t>Atendimento aos PIs 2019136345, 2019121275, 2019136085, 2019136257.</t>
  </si>
  <si>
    <t>Atendimento aos PIs 2019136944, 2019115781 e atendimento com a equipe de manutenção</t>
  </si>
  <si>
    <t>Atendimento PI 2019125199/2019126630/2019137107/2019133319/2019136758</t>
  </si>
  <si>
    <t>Atendimento ao PI 2019105038 e atendimento com a equipe de mautenção</t>
  </si>
  <si>
    <t>Realização de facs.</t>
  </si>
  <si>
    <t>Levar mesa solicitada no arquivo, atendimento das PIs 2019119751, 2019133429, 2019130385 e preventivas.</t>
  </si>
  <si>
    <t>Atendimento P I2019137230/2019133429/2019137194/</t>
  </si>
  <si>
    <t>Atendimento PI 20191336610/2019129204/2019135184/2019134177</t>
  </si>
  <si>
    <t>Análise da documentação da BMAK, PI´s 2019105038/2019115781</t>
  </si>
  <si>
    <t>Atetndimento aos PIs 2019137090, 2019136672, 2019136021, 2019136085</t>
  </si>
  <si>
    <t>Atendimento das PIs 2019115781, 2019105038 e 2019130385.</t>
  </si>
  <si>
    <t>Atendimento PI 2019137319</t>
  </si>
  <si>
    <t>Atendimento aos PI´s 2019137339/2019130385</t>
  </si>
  <si>
    <t>Atendimento PI 2019137363/2019137372/2019137368/2019137371/2019137379</t>
  </si>
  <si>
    <t>Atendimento PI 2019115781/2019132162/2019137339  acompanhamento com a equipe</t>
  </si>
  <si>
    <t>Atendimento: 2019136992, 2019133044, 2019127901</t>
  </si>
  <si>
    <t>Fábio Machado da Silva</t>
  </si>
  <si>
    <t>Atendimento ao PI 2019136336</t>
  </si>
  <si>
    <t>Atendimento das PIs 2019133794, 2019134199, 2019134557 e 2019136617.</t>
  </si>
  <si>
    <t>Atendoimento aos PIs 2019137425/2019137432/2019137387/2019137418/209133794</t>
  </si>
  <si>
    <t>Atendimento da PI 2019137372,2019128409,2019132909,2019136354</t>
  </si>
  <si>
    <t xml:space="preserve">Atendimento ao PI-201913617 acompanhar serviço com andaime </t>
  </si>
  <si>
    <t>Realização de facs e atendimento ao PI 2019137339</t>
  </si>
  <si>
    <t>Atualização relatório semanais das atividades semana anterior</t>
  </si>
  <si>
    <t>Atendimento PI 2019129308/2019136991</t>
  </si>
  <si>
    <t>Atetndimento aos PIs 2019137339, 2019136992, 2019134735, 2019135153, relatório mensal.</t>
  </si>
  <si>
    <t>Atendimento aos PIs 2019127567/2019132162 e acompanhamento co a equipe de manutenção</t>
  </si>
  <si>
    <t>Atendimento PI 2019137543/2019137545</t>
  </si>
  <si>
    <t xml:space="preserve">Adão Luiz do Carmo Guimarães </t>
  </si>
  <si>
    <t>Atendimento emergencial P2 5º andar</t>
  </si>
  <si>
    <t>Dieison de Souza Barres</t>
  </si>
  <si>
    <t xml:space="preserve">Atendimento ao PIs 2019105038/2019115781 e acompanhamento aos serviços da equipe </t>
  </si>
  <si>
    <t>Atendimento da PI 2019130731.</t>
  </si>
  <si>
    <t>Atendimento das  PIs 2019115781, 2019105038 e 2019112422.</t>
  </si>
  <si>
    <t>Atendimento PI 2019137545</t>
  </si>
  <si>
    <t>Atendimento aos PIs219105038/2019115781 acompanhamento serviço da BMAK</t>
  </si>
  <si>
    <t>Atendimento PI 2019137668/2019137669/2019137618</t>
  </si>
  <si>
    <t>Atendimento das PIs-2019115781 e 2019105038.</t>
  </si>
  <si>
    <t xml:space="preserve">Atendimento PI 2019137339 e acompanhamento com a equipe de manutenção </t>
  </si>
  <si>
    <t>Atendimento  PI 2019136321,2019115781,2019132909</t>
  </si>
  <si>
    <t>Atendimento das PIs 2019115781 e 2019105038.</t>
  </si>
  <si>
    <t>Atendimento das PIs 2019130731 e 2019119751.</t>
  </si>
  <si>
    <t>Atendimento PI 2019137737/2019137741/2019137740/2019119866</t>
  </si>
  <si>
    <t>Atendimento PI 2019127729,2019136796, 2019137399,2019130083</t>
  </si>
  <si>
    <t>Atendimento ao PI 2019122060/2019137339 e acompnhamento com a equipe</t>
  </si>
  <si>
    <t>Atendimento aos PIs 2019098354, 2019127824, 2019136292, 2019137002, 2019131312, planejamento de sábado.</t>
  </si>
  <si>
    <t>Atendimento PI 2019137346 e relatório semanal dos chamados</t>
  </si>
  <si>
    <t>Acompanhamento PIs 2019132452/2019118545/20189128434/20191133317</t>
  </si>
  <si>
    <t>Atendimento PIs 2019136796,2019137339 e atendimento com a equipe</t>
  </si>
  <si>
    <t>Atendimentos das PIs 2019115781, 2019130731, 2019167655 e laudos de condenação.</t>
  </si>
  <si>
    <t>Atendimento ao PI 2019130119</t>
  </si>
  <si>
    <t>Atendimento ao PI 2019136257</t>
  </si>
  <si>
    <t xml:space="preserve"> </t>
  </si>
  <si>
    <t>Atendimento PI 2019130731/2019137863</t>
  </si>
  <si>
    <t>Atendimento ao PI 2019130731</t>
  </si>
  <si>
    <t>Atendimento ao PI2019130731/2019137863/2019137916/2019134781</t>
  </si>
  <si>
    <t>Atendimento ao PI  2019130731/2019137339</t>
  </si>
  <si>
    <t>Atendimento PI 2019118779/2019137713/2019138014/2019105038</t>
  </si>
  <si>
    <t xml:space="preserve">Atendimento 2019137898 e preventivas </t>
  </si>
  <si>
    <t xml:space="preserve">Atendimento ao PI 2019137717/2019137339 analise da documentação da empresa </t>
  </si>
  <si>
    <t>Relatório mensal</t>
  </si>
  <si>
    <t>Atendimento PIs questionadas a respeito do seu andamento</t>
  </si>
  <si>
    <t>Atendimento PIs 2019137717/2019128979</t>
  </si>
  <si>
    <t>Atendimento aos PIs 2019114796, 2019121030, 2019126656, 2019135915</t>
  </si>
  <si>
    <t>Atendimento das PIs 2019133429, 2019137862, 2019131218, 2019137279, 2019135781 e 2019134199.</t>
  </si>
  <si>
    <t>Atendimento PI 2019137862/2019138074</t>
  </si>
  <si>
    <t>horário de entrada ajustado conforme registrado no ponto. ok</t>
  </si>
  <si>
    <t>horário de saída ajustado conforme registrado no ponto. ok</t>
  </si>
  <si>
    <t>Atendimento aos PIs 2019129424, 2019137776</t>
  </si>
  <si>
    <t>Relátorio semanal</t>
  </si>
  <si>
    <t>Atendimento aos PIs 2019137359/2019137717</t>
  </si>
  <si>
    <t>Atetndimento aos PI's 2019125534, 2019126656, 2019136960, 2019130237, 2019121558, 2019114796, 2019136716, 2019137717, 2019137339, 2019117393</t>
  </si>
  <si>
    <t>Atendimento das PIs 2019119290, 2019112422, 2019119866, 2019122060 e auxílio ao arquiteto Pablo.</t>
  </si>
  <si>
    <t>Atendimento PI 2019138127/2019138189/209138161/2019138158/2019138186</t>
  </si>
  <si>
    <t>Atendimento ao PIs 2019136321, 2019134487 acompanhando a equipe de refrigeração no prédio da Ceára.</t>
  </si>
  <si>
    <t>Atendimento PI 2019138263/2019138237</t>
  </si>
  <si>
    <t>Atedimento aos PI´s 2019134487 acompanhamento no prédio do Arquivo e 2019137339 acompanhamneto  no prédio da 7</t>
  </si>
  <si>
    <t>Atendimento das PIs 2019138040, 2019136644, 2019122060 e revisar o chiller após falta de energia elétrica.</t>
  </si>
  <si>
    <t>Atendimento PI 2019138322/2019138330/2019138335</t>
  </si>
  <si>
    <t>Atendimento PI 2019138186</t>
  </si>
  <si>
    <t>Atendimento ao PI 2019134802</t>
  </si>
  <si>
    <t>Atendimento ao PI 2019137339 e 2019135892</t>
  </si>
  <si>
    <t>Atendimento PI 2019138322/2019138387/2019129237</t>
  </si>
  <si>
    <t>Atendimneto 2019134802/2019137339</t>
  </si>
  <si>
    <t>Relatório mensal, atendimento aos PIs 2019137339, 2019134669, 2019128988, 2019133914, 2019129237</t>
  </si>
  <si>
    <t>Atendimento da PI-2019130731 e avaliação da preventiva do prédio 1.</t>
  </si>
  <si>
    <t>Atendimento PI 2019138500/2019138492/2019138501/2019238284</t>
  </si>
  <si>
    <t>Atendimento emergencial chiller.</t>
  </si>
  <si>
    <t>Houve comunicação por WhatsApp sobre a ocorrência informada na descrição. ok.</t>
  </si>
  <si>
    <t>Atendimento aos PIs 2019138440, 2019138430, 2019138434, 2019138378</t>
  </si>
  <si>
    <t>Ricardo Fagundes Biscaio (P3)</t>
  </si>
  <si>
    <t>Relatório semanal atendimento PIs</t>
  </si>
  <si>
    <t>Atendimento PI 2019138232 no prédio da 7 de setembro com a equipe</t>
  </si>
  <si>
    <t>Atendimento aos PIS 2019138440, 2019138430, 2019138434, 2019138435, 2019138378</t>
  </si>
  <si>
    <t>Atendimento PI 2019118779 retorno</t>
  </si>
  <si>
    <t>Atendimento PI 2019138365/2019138382 e atendimento com equipe de manutenção</t>
  </si>
  <si>
    <t>Reunião com a fiscalização e atendimento da PI-2019138023.</t>
  </si>
  <si>
    <t>Atendimento da PI-2019138023.</t>
  </si>
  <si>
    <t>Atendimento PI 2019138429/2019138648/2019138655</t>
  </si>
  <si>
    <t>Atendimento PI 2019138527 descarte de resíduos e 2019130693 colocar placas de aviso</t>
  </si>
  <si>
    <t>Atendimento PI 2019138023/2019130693/2019138459</t>
  </si>
  <si>
    <t>Atendimento ao PI2019138530 E acompnhamento com a equipe de manutenção</t>
  </si>
  <si>
    <t>Atetndimento aos PI's 2019136014, 2019138533, 2019120022</t>
  </si>
  <si>
    <t>Atendimento da PI 2019137898, 2019138709</t>
  </si>
  <si>
    <t>Atendimento PI 2019138773/2019137885/2019134669</t>
  </si>
  <si>
    <t>Atendimento PI 2019132909, 2019137898, 2019138709</t>
  </si>
  <si>
    <t>Atendimentoao PI 2019127567 e acompanhamneto com a equipe de manutenção</t>
  </si>
  <si>
    <t>Atendimento PI 2019138837/2019138838/2019138843/2019138846/2019138841/2019138845/2019138847</t>
  </si>
  <si>
    <t>Atendimento aos PIs 201913842, 2019138379, 2019138377, 2019138683, 2019138674, 2019138427.</t>
  </si>
  <si>
    <t>Realização de FACs:  201913842, 2019138379, 2019138377, 2019138683, 2019138674, 2019138427, 2019138533. Atualização do relatório mensal.</t>
  </si>
  <si>
    <t xml:space="preserve">Atendimento ao PI 2019128979/2019122060 acompanhameto as empresas demandadas e integração ao novo colaborador </t>
  </si>
  <si>
    <t>Atendimento PI 2019138901/  2019138902/ 2019138914/2019139106</t>
  </si>
  <si>
    <t>Atendimento das PIs 2019122060 e 2019118545.</t>
  </si>
  <si>
    <t>Atendimento aos 2019122060 acompanhamento com a equipe</t>
  </si>
  <si>
    <t>Atendimento PI 2019138980/ 2019138981/ 2019138986</t>
  </si>
  <si>
    <t xml:space="preserve">Atendimento ao PI 2019127567 e acompanhamento com </t>
  </si>
  <si>
    <t>Atendimento PI 2019139024/ PI 2019139025/ PI 2019139026</t>
  </si>
  <si>
    <t>ELABORAÇÃO DE RELATORIO E ATENDIMENTO DA PI 2019138709</t>
  </si>
  <si>
    <t>Atendimento PI 2019122060  e acompanhamento com a equipe</t>
  </si>
  <si>
    <t>Atendimento das PIs 2019122060, 2019115781 e 2019131218.</t>
  </si>
  <si>
    <t>Elaboração de relatório e atendimento ao PI 2019137339, 2019138843</t>
  </si>
  <si>
    <t>Atendimento PI 2019139119/2019138403/2019138409/2019138428/</t>
  </si>
  <si>
    <t>Acomapanhamento com a equipe de manutenção</t>
  </si>
  <si>
    <t>Atendimento aos PIs 2019138769, 2019138811, 2019138837, 2019138841</t>
  </si>
  <si>
    <t>Relatório de custos das PIs.</t>
  </si>
  <si>
    <t>Atendimento PI 2019138337/2019139086/2019139176</t>
  </si>
  <si>
    <t>Atendimento aos PIs 201913418, 2019133789, 2019138891</t>
  </si>
  <si>
    <t>Relatório semanal atendimento PIs Finalização</t>
  </si>
  <si>
    <t>Atendimento ao PI 2019138527 e acompanhamento com a equipe de manutenção</t>
  </si>
  <si>
    <t>Atendimento aos PIs 2019138756, 2019138769, 2019138811, 2019138837, 2019138841, 2019135486, 2019138779</t>
  </si>
  <si>
    <t>Atendimento aos Pis 2019139229/ 2019139232/ 2019139233</t>
  </si>
  <si>
    <t xml:space="preserve">Atendimento ao PI 2018238979 acompanhamento com a empresa BMAK </t>
  </si>
  <si>
    <t>Atendimento PI 2019139294</t>
  </si>
  <si>
    <t>Atendimento PI 2019128979 E 20191220260</t>
  </si>
  <si>
    <t>Atendimento PI 2019133581/ 2019133317/ 2019132229/ 2019130731</t>
  </si>
  <si>
    <t>Atendimento PI 2019128779  e acompanhamento com a equipe de manutenção</t>
  </si>
  <si>
    <t>Atendimento aos PIs 2019108730, 2019139318, 2019139355</t>
  </si>
  <si>
    <t>Atendimento Pi 2019139392/  2019139393/ 2019139233/ 2019139367/ 2019139371</t>
  </si>
  <si>
    <t>NÃO</t>
  </si>
  <si>
    <t>Atendimento da PI 2019133969</t>
  </si>
  <si>
    <t>Atendimento PI 2019128979</t>
  </si>
  <si>
    <t>Atendimento ao PI 2019139223, 2019122731, 2019122841</t>
  </si>
  <si>
    <t>Atendimento PI 2019133317/2019132229/ 2019130731/ 2019133581</t>
  </si>
  <si>
    <t>Relatório mensal e fechamento de chamados</t>
  </si>
  <si>
    <t>Atendimento aos PI´s 2019130731, 2019128979 e atendimento com a equipe de manutenção</t>
  </si>
  <si>
    <t>Atendimento das PI 2019136321,2019138709,2019138232</t>
  </si>
  <si>
    <t>Atendimento PI 2019138872/ 2019138948/ 2019139225/2019138845</t>
  </si>
  <si>
    <t>Acompanhamento com equipe de manutenção</t>
  </si>
  <si>
    <t>05/08/0205</t>
  </si>
  <si>
    <t>atendimento das PI 2019138709, 2019137833, 2019139283, 2019138189</t>
  </si>
  <si>
    <t>Atendimento da PI2019138346,2019139207,2019139483, 20198979</t>
  </si>
  <si>
    <t>Atendimento ao PI 20198979</t>
  </si>
  <si>
    <t>Atendimento aOS PI´S 2019137833,2019137898,2019139211</t>
  </si>
  <si>
    <t>Acompanhamento com a equipe de manutenção</t>
  </si>
  <si>
    <t>Atendimento aos PIs 2019139567, 2019139573, 2019139417, lista de compras</t>
  </si>
  <si>
    <t>Alinhamento com equipe, tratativas como preposto, buscar EPis, PIs 2019138527, 2019137706 e  2019130731.</t>
  </si>
  <si>
    <t>Atendimento ao PI 2019129059 e acompanhamnto com a  equipe de manutenção</t>
  </si>
  <si>
    <t>Alinhamento com equipe, reunião com a fiscalização, atendimento de PIs e falta de vazão de água prédio 3.</t>
  </si>
  <si>
    <t>Alinhamento com encarregado, atendimento das Pis 2019139615 e 2019131895.</t>
  </si>
  <si>
    <t>Atendimento aos PIs 2019137663, 2019138606, 2019139389, 2019139393, 2019139781, 2019139784, 2019139783, 2019139399</t>
  </si>
  <si>
    <t xml:space="preserve">Atendimento ao PI 2019128979 E 2019122060 </t>
  </si>
  <si>
    <t>Marcos Eduardo Ribeiro da Silva</t>
  </si>
  <si>
    <t>Apresentação  e entendimento do sitema</t>
  </si>
  <si>
    <t>12/08/2025NÃO</t>
  </si>
  <si>
    <t>Atendimento aos PI 2019138709 e 2019139211</t>
  </si>
  <si>
    <t>Atendimento aos PI´s 2019128979, 2019130731 acompanhando os serviços demandados</t>
  </si>
  <si>
    <t>Atendimento da PI-2019130731 e alinhamento com equipe sobre outras demandas.</t>
  </si>
  <si>
    <t>Impressão de preventivas, atendimento das PIs 2019139684 e 2019138955.</t>
  </si>
  <si>
    <t>Verificação dos PIs 201913981,219139374,2019139367,2019139243, 2019139555, 2019138676, 2019138986</t>
  </si>
  <si>
    <t>Atendimento ao PI 2019130731 acomapanhamento com a equipe</t>
  </si>
  <si>
    <t>Atendimento da PI 2019130731, alinhamento com administrivo da empresa, equipe e fiscalização.</t>
  </si>
  <si>
    <t>Atualização de PIs: 2019135518, 2019138465, 2019139089, 2019139226, 2019139417, 2019139474, 2019139783, 2019119628, 2019123698, 2019124494, 2019124514, 2019126552</t>
  </si>
  <si>
    <t xml:space="preserve">SIM </t>
  </si>
  <si>
    <t>Atendimento ao PI 2019130731 E 2019128979 e acompanhamento com a equipe.</t>
  </si>
  <si>
    <t>Atendimento aos PI´s 20191289789, 2019138574 e 2019130731</t>
  </si>
  <si>
    <t>Atendimento PI 2019138574, 2019128979</t>
  </si>
  <si>
    <t>Atendimento ao PI 2019138709</t>
  </si>
  <si>
    <t>Verificação e baixa dos PIs 2019139472,2019139062,2019138389,2019138686,2019139837</t>
  </si>
  <si>
    <t xml:space="preserve">Atendimento aos PI´s 2019128979,2019138574 </t>
  </si>
  <si>
    <t>ATENDIMENTO AO PI 2019138709</t>
  </si>
  <si>
    <t>Atendimento aos PI´s 2019128979,2019138576</t>
  </si>
  <si>
    <t>Atendimento das PIs 2019105038, 2019140414 e outras demandas como preposto.</t>
  </si>
  <si>
    <t>não</t>
  </si>
  <si>
    <t>ATENDIMENTO AO PI 2018128979,2019138709</t>
  </si>
  <si>
    <t>Attendimento aos PIs 2019140080, 2019140293 e relatório de custos relatório mensal.</t>
  </si>
  <si>
    <t>Atendimento aos PI´s 2019128979, 2019138574</t>
  </si>
  <si>
    <t>Atendimento aos PIs 2019138427, 2019139573, 2019123453 e Relatório de custos.</t>
  </si>
  <si>
    <t>Atendimentto aos PIs 2019138357, 2019129059 e relatório mensal.</t>
  </si>
  <si>
    <t xml:space="preserve">Atendimento das PI´S 2019128979, 2019132909 e elaboração de relatorio mensal </t>
  </si>
  <si>
    <t>Atendimento ao PI 2018128979,2019138709</t>
  </si>
  <si>
    <t>Atendimento ao PI 2019138709 e acompanhamento com a equipe de manutenção</t>
  </si>
  <si>
    <t xml:space="preserve">Atendimento chamdos e lançamentpos PIs </t>
  </si>
  <si>
    <t xml:space="preserve">Atendimento das PI 2019095763, 2019129059 e ELABORAÇÃO DE PROGRAMAÇÃO PARA EXECUÇÃO DE CHAMADOS </t>
  </si>
  <si>
    <t>Atendimento PI 2019140760/2019139604/2019140794/2019140802/2019140805,</t>
  </si>
  <si>
    <t>Atendimento as PI´S 2019128979, 2019125266,2019125295</t>
  </si>
  <si>
    <t xml:space="preserve">Atendimento PI 2019138709 </t>
  </si>
  <si>
    <t>Atendimento das PIS 2019113235, 2019112422 e relatório mensal.</t>
  </si>
  <si>
    <t>Atendimento PIs 2019140885/2019139436/2019140866/2019140851</t>
  </si>
  <si>
    <t>Planejameno de chamados que serão atendidos, alinhamento com equipe.</t>
  </si>
  <si>
    <t>Atendimento ao PI 2019138709  acompanhamento com a equipe de manutenção no prédio 4 SETE DE SETEMBRO</t>
  </si>
  <si>
    <t>PLANILHA DE MANUTENÇÃO MENSAL  E PI 2019140809</t>
  </si>
  <si>
    <t>PLANILHA DE MANUTENÇÃO MENSAL</t>
  </si>
  <si>
    <t>Atendimento PI 2019130794 e planilhas informações</t>
  </si>
  <si>
    <t>Atendimento PI 2019132909, 2019134305,2019139682</t>
  </si>
  <si>
    <t xml:space="preserve">Acompanhamento com a equipe de manutenção </t>
  </si>
  <si>
    <t>Attualização da planilha de prioridades para o fim do contrato e relatório mensal.</t>
  </si>
  <si>
    <t>Atualização do relatórios de prioridades.</t>
  </si>
  <si>
    <t>Atendimento PI 2019141020/2019140984/2019140948/2019140983/2019128947</t>
  </si>
  <si>
    <t>DEchamento relatório mesnsal</t>
  </si>
  <si>
    <t>Acompanhamento de Limpeza do Subsolo - Prédio 04</t>
  </si>
  <si>
    <t>,</t>
  </si>
  <si>
    <t>Atendimento PI 2019141027/ 2019141031</t>
  </si>
  <si>
    <t>Atendimento ao PI 2019128979 acompanhamento com a empresa BMAK</t>
  </si>
  <si>
    <t>Relatório mensal, montagem de FACs e solicitação fechamento de chamados.</t>
  </si>
  <si>
    <t>Realatório andamento chamado fechamento mensal</t>
  </si>
  <si>
    <t>Atendimento ao PI 2019128979 acompanhamento com a empresa BMAK e quipe de manutenção</t>
  </si>
  <si>
    <t>Atendimento PI 2019141073/2019141157/2019141159/2019141178/2019141182/2019141195</t>
  </si>
  <si>
    <t>Atendimento PI 2019140374</t>
  </si>
  <si>
    <t>Elaboração do relatório mensal e atualização de PIs.</t>
  </si>
  <si>
    <t>Atendimento PI 2019141179/2019141220/2019141225</t>
  </si>
  <si>
    <t>Atendimento aos PIs 2019141179, 2019138486, 2019141102, 2019141326</t>
  </si>
  <si>
    <t>Atendimento PI 2019141339/2019141340/2019141342</t>
  </si>
  <si>
    <t>Atendimento ao PI 2019128979</t>
  </si>
  <si>
    <t>Solicitação de encerramento de PIs, relatório mensal e alinhamento com equipe.</t>
  </si>
  <si>
    <t>Atendimento PI 2019141354 inicio dos relatórios semanais</t>
  </si>
  <si>
    <t>finalização relátorios semanais</t>
  </si>
  <si>
    <t>Arquivamento e organização dos chamados fechados na semana de 01 a 07/09/25</t>
  </si>
  <si>
    <t xml:space="preserve">Atendimento ao PI 2019128979 e acompanhamento com a equipe de manutenção </t>
  </si>
  <si>
    <t>Atualização do relatório mensal, alinhamento com a equipe. Atendimento aos PIs 2019121030, 2019122891, 2019141443.</t>
  </si>
  <si>
    <t>Atendimento PI 2019135972/2019141114</t>
  </si>
  <si>
    <t>Atendimento Pis 20191412548/2019141536/2019141545</t>
  </si>
  <si>
    <t>NAO</t>
  </si>
  <si>
    <t>Atendimento da PI 2019128979</t>
  </si>
  <si>
    <t>Atendimento PI 2019128979  e acompanhamento com a equipe de manutenção</t>
  </si>
  <si>
    <t>Atendimento PI 2019141622/2019141040</t>
  </si>
  <si>
    <t>Atendimento aos PIs 2019122216, 2019125587, 2019130183, 2019131768.</t>
  </si>
  <si>
    <t>aTENDIMMENTO piS 2019141698/ 20190141689</t>
  </si>
  <si>
    <t xml:space="preserve">Atendimento PI 2019141040,2019141279 E Reunião com a fiscalização </t>
  </si>
  <si>
    <t>Atendimento aos PIs 2019141673, 2019130794. Atualização do relatório mensal e reunião com a DOM.</t>
  </si>
  <si>
    <t>Salvando preventivas no drive e verificando PIs para encerramento até o final do contrato.</t>
  </si>
  <si>
    <t>Atendimento PI2019140771</t>
  </si>
  <si>
    <t>Execução relátorios semanais</t>
  </si>
  <si>
    <t>Atualização do relatório mensal e planilha de programação geral de execução de chamados.</t>
  </si>
  <si>
    <t>Atualização de chamdos 2019136944,2019141279</t>
  </si>
  <si>
    <t>Revisão de preventivas, chamados e atendimento das portas automáticas pela Doorsul.</t>
  </si>
  <si>
    <t>Atendimento PI 2019137989/ 2019141523/ 2019136944/ 2019141279/ 2019141040</t>
  </si>
  <si>
    <t>Acompanhando a equipe da elétrica na montagem e desmontagem de andaime PI 2019125006</t>
  </si>
  <si>
    <t>Atendimento da PI 2019138682, 2019139369</t>
  </si>
  <si>
    <t>Reunião com a fiscalização (responsáveis Phenix), tratamento das PIs 2019128947, 2019141522 e 2019139211.</t>
  </si>
  <si>
    <t>Atendimento PI 219139211</t>
  </si>
  <si>
    <t>NAÕ</t>
  </si>
  <si>
    <t>Atendimeno PI´S 2019138662,2019138779,2019124485,</t>
  </si>
  <si>
    <t>Atendimento PI 2019142044/ 2019142051</t>
  </si>
  <si>
    <t>Atendimento das PI´S 2019142041,2019140553,2019141838</t>
  </si>
  <si>
    <t>Atendimento da PI-2019142044.</t>
  </si>
  <si>
    <t>Alinhamento com a fiscalização e equipe em relação ao andamento do contrato.</t>
  </si>
  <si>
    <t>Atendimento PI 2019142110/ 2019141989/ 2019142010</t>
  </si>
  <si>
    <t>Atendimento ao pI 2019128979 desmontagem de parte da bandeja</t>
  </si>
  <si>
    <t>Atualização do relatório mensal e planilha de programação geral de execução de chamados. Acompanhamento com a equipe.</t>
  </si>
  <si>
    <t>Atendimento PI 2019142181</t>
  </si>
  <si>
    <t>Atendimento ao chamado no prédio da Sete de Setembro e acompanhamento com a equipe de manutenção</t>
  </si>
  <si>
    <t>Atendimento chamados PI 2019142239/ 2019142257/ 2019142258</t>
  </si>
  <si>
    <t>Atendimento ao PI 2019115781</t>
  </si>
  <si>
    <t>Atendimento chamado 2019142239/ 2019142118/ 2019142346</t>
  </si>
  <si>
    <t>Atualização planilha de controle PI interno</t>
  </si>
  <si>
    <t>Relatório mensal.</t>
  </si>
  <si>
    <t>Atendimento PI 2019142473</t>
  </si>
  <si>
    <t>Atendimento aos PIs 2019141861, 2019142433, 2019114771</t>
  </si>
  <si>
    <t>Atendimento PI 2019142534/ 2019142536/ 2019142431/ 2019142456</t>
  </si>
  <si>
    <t>evento UFCSPA Acolhe</t>
  </si>
  <si>
    <t>-SELECIONE AQUI</t>
  </si>
  <si>
    <t>Ycaro Henrique da Silva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</si>
  <si>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</si>
  <si>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</si>
  <si>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</si>
  <si>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</si>
  <si>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</si>
  <si>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</si>
  <si>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</si>
  <si>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</si>
  <si>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Auxiliar.Refrigeração</t>
  </si>
  <si>
    <t>Alvaro Vinicios Lima de Souza</t>
  </si>
  <si>
    <t>Auxiliar.Produção</t>
  </si>
  <si>
    <t>Bruno Borba</t>
  </si>
  <si>
    <t>Auxiliar.Eletricista</t>
  </si>
  <si>
    <t>Mecânico.Refrigeração</t>
  </si>
  <si>
    <t>Cesar Rodrigo dos Santos Ribeiro</t>
  </si>
  <si>
    <t>Gesseiro</t>
  </si>
  <si>
    <t>Daniel Fernando Ouriques</t>
  </si>
  <si>
    <t>Técnico.Eletricista</t>
  </si>
  <si>
    <t>Auxiliar.Produção.40h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</si>
  <si>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</si>
  <si>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</si>
  <si>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</si>
  <si>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</si>
  <si>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</si>
  <si>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</si>
  <si>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</si>
  <si>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Hermes Silva Becker</t>
  </si>
  <si>
    <t>Ivan Ramos da Silveira</t>
  </si>
  <si>
    <t>Almoxarife</t>
  </si>
  <si>
    <t>Técnica.Segurança.Trabalho.20h</t>
  </si>
  <si>
    <t>Jorge Paulo Alves Nunes</t>
  </si>
  <si>
    <t>Oficial.Manutenção.Predial</t>
  </si>
  <si>
    <t>Técnico.Edificações</t>
  </si>
  <si>
    <t>Leonel Fortes Vieira (P3)</t>
  </si>
  <si>
    <t>Auxiliar.Refrigeração.40h</t>
  </si>
  <si>
    <t>Engenheiro.Eletricista</t>
  </si>
  <si>
    <t>Luiz Aurelio Fabricio (P2)</t>
  </si>
  <si>
    <t>Engenheiro Civil</t>
  </si>
  <si>
    <t>Romário Lopes Latreille</t>
  </si>
  <si>
    <t>Marceneiro</t>
  </si>
  <si>
    <t>Ronaldo Muniz da Silva</t>
  </si>
  <si>
    <t>Engenheira.Civil</t>
  </si>
  <si>
    <t>Engenheiro.Mecânico</t>
  </si>
  <si>
    <t>Vitor da Luz Avaly (P1)</t>
  </si>
  <si>
    <t>Técnico.Eletricista.40h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</si>
</sst>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d/MM/yyyy"/>
    <numFmt numFmtId="165" formatCode="_-&quot;R$&quot;* #,##0.00_-;\-&quot;R$&quot;* #,##0.00_-;_-&quot;R$&quot;* &quot;-&quot;??_-;_-@"/>
    <numFmt numFmtId="166" formatCode="dd/mm/yyyy"/>
    <numFmt numFmtId="167" formatCode="hh:mm"/>
    <numFmt numFmtId="168" formatCode="&quot;R$&quot;#,##0.00;\-&quot;R$&quot;#,##0.00"/>
    <numFmt numFmtId="169" formatCode="[$R$ -416]#,##0.00"/>
  </numFmts>
  <fonts count="27">
    <font>
      <sz val="11.0"/>
      <color theme="1"/>
      <name val="Calibri"/>
      <scheme val="minor"/>
    </font>
    <font>
      <sz val="20.0"/>
      <color theme="1"/>
      <name val="Calibri"/>
    </font>
    <font>
      <sz val="12.0"/>
      <color theme="1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b/>
      <sz val="10.0"/>
      <color theme="1"/>
      <name val="Calibri"/>
    </font>
    <font>
      <b/>
      <sz val="11.0"/>
      <color rgb="FFFF0000"/>
      <name val="Calibri"/>
    </font>
    <font>
      <sz val="12.0"/>
      <color rgb="FFFF0000"/>
      <name val="Calibri"/>
    </font>
    <font>
      <sz val="10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>
      <strike/>
      <sz val="12.0"/>
      <color theme="1"/>
      <name val="Calibri"/>
    </font>
    <font>
      <strike/>
      <sz val="12.0"/>
      <color rgb="FFFF0000"/>
      <name val="Calibri"/>
    </font>
    <font>
      <strike/>
      <sz val="10.0"/>
      <color theme="1"/>
      <name val="Calibri"/>
    </font>
    <font>
      <strike/>
      <sz val="9.0"/>
      <color theme="1"/>
      <name val="Calibri"/>
    </font>
    <font>
      <strike/>
      <color theme="1"/>
      <name val="Calibri"/>
      <scheme val="minor"/>
    </font>
    <font>
      <sz val="12.0"/>
      <color rgb="FF000000"/>
      <name val="Calibri"/>
    </font>
    <font>
      <sz val="10.0"/>
      <color theme="1"/>
      <name val="Calibri"/>
      <scheme val="minor"/>
    </font>
    <font>
      <sz val="9.0"/>
      <color theme="1"/>
      <name val="Calibri"/>
      <scheme val="minor"/>
    </font>
    <font>
      <color theme="1"/>
      <name val="Calibri"/>
    </font>
    <font>
      <sz val="9.0"/>
      <color rgb="FF000000"/>
      <name val="Calibri"/>
    </font>
    <font>
      <strike/>
      <sz val="11.0"/>
      <color theme="1"/>
      <name val="Calibri"/>
    </font>
    <font>
      <color rgb="FF222222"/>
      <name val="Arial"/>
    </font>
    <font>
      <b/>
      <sz val="11.0"/>
      <color theme="1"/>
      <name val="Calibri"/>
    </font>
    <font>
      <sz val="11.0"/>
      <color rgb="FF00000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54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readingOrder="0"/>
    </xf>
    <xf borderId="2" fillId="2" fontId="1" numFmtId="164" xfId="0" applyAlignment="1" applyBorder="1" applyFont="1" applyNumberFormat="1">
      <alignment horizontal="center" readingOrder="0"/>
    </xf>
    <xf borderId="3" fillId="2" fontId="1" numFmtId="164" xfId="0" applyAlignment="1" applyBorder="1" applyFont="1" applyNumberFormat="1">
      <alignment horizontal="center" readingOrder="0"/>
    </xf>
    <xf borderId="0" fillId="2" fontId="1" numFmtId="164" xfId="0" applyAlignment="1" applyFont="1" applyNumberFormat="1">
      <alignment horizontal="center" readingOrder="0"/>
    </xf>
    <xf borderId="0" fillId="0" fontId="2" numFmtId="0" xfId="0" applyFont="1"/>
    <xf borderId="4" fillId="3" fontId="3" numFmtId="164" xfId="0" applyAlignment="1" applyBorder="1" applyFill="1" applyFont="1" applyNumberFormat="1">
      <alignment horizontal="center" readingOrder="0" shrinkToFit="0" vertical="center" wrapText="1"/>
    </xf>
    <xf borderId="4" fillId="3" fontId="3" numFmtId="0" xfId="0" applyAlignment="1" applyBorder="1" applyFont="1">
      <alignment horizontal="center" readingOrder="0" shrinkToFit="0" vertical="center" wrapText="1"/>
    </xf>
    <xf borderId="4" fillId="3" fontId="3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center" readingOrder="0" vertical="center"/>
    </xf>
    <xf borderId="4" fillId="3" fontId="5" numFmtId="0" xfId="0" applyAlignment="1" applyBorder="1" applyFont="1">
      <alignment horizontal="center" readingOrder="0" shrinkToFit="0" vertical="center" wrapText="1"/>
    </xf>
    <xf borderId="4" fillId="3" fontId="3" numFmtId="165" xfId="0" applyAlignment="1" applyBorder="1" applyFont="1" applyNumberFormat="1">
      <alignment horizontal="center" readingOrder="0" shrinkToFit="0" vertical="center" wrapText="1"/>
    </xf>
    <xf borderId="4" fillId="3" fontId="4" numFmtId="165" xfId="0" applyAlignment="1" applyBorder="1" applyFont="1" applyNumberFormat="1">
      <alignment horizontal="center" readingOrder="0" shrinkToFit="0" vertical="center" wrapText="1"/>
    </xf>
    <xf borderId="4" fillId="3" fontId="6" numFmtId="165" xfId="0" applyAlignment="1" applyBorder="1" applyFont="1" applyNumberFormat="1">
      <alignment horizontal="center" readingOrder="0" shrinkToFit="0" vertical="center" wrapText="1"/>
    </xf>
    <xf borderId="4" fillId="3" fontId="4" numFmtId="165" xfId="0" applyAlignment="1" applyBorder="1" applyFont="1" applyNumberFormat="1">
      <alignment horizontal="center"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horizontal="center" readingOrder="0" shrinkToFit="0" vertical="center" wrapText="1"/>
    </xf>
    <xf borderId="0" fillId="4" fontId="2" numFmtId="166" xfId="0" applyAlignment="1" applyFill="1" applyFont="1" applyNumberFormat="1">
      <alignment readingOrder="0"/>
    </xf>
    <xf borderId="0" fillId="4" fontId="2" numFmtId="0" xfId="0" applyAlignment="1" applyFont="1">
      <alignment horizontal="center" readingOrder="0" vertical="center"/>
    </xf>
    <xf borderId="0" fillId="4" fontId="2" numFmtId="0" xfId="0" applyAlignment="1" applyFont="1">
      <alignment horizontal="center" readingOrder="0"/>
    </xf>
    <xf borderId="0" fillId="4" fontId="7" numFmtId="0" xfId="0" applyAlignment="1" applyFont="1">
      <alignment horizontal="center"/>
    </xf>
    <xf borderId="0" fillId="4" fontId="8" numFmtId="0" xfId="0" applyAlignment="1" applyFont="1">
      <alignment horizontal="center" readingOrder="0"/>
    </xf>
    <xf borderId="0" fillId="4" fontId="2" numFmtId="167" xfId="0" applyAlignment="1" applyFont="1" applyNumberFormat="1">
      <alignment horizontal="center" readingOrder="0"/>
    </xf>
    <xf borderId="0" fillId="4" fontId="7" numFmtId="46" xfId="0" applyAlignment="1" applyFont="1" applyNumberFormat="1">
      <alignment horizontal="center"/>
    </xf>
    <xf borderId="0" fillId="4" fontId="7" numFmtId="1" xfId="0" applyAlignment="1" applyFont="1" applyNumberFormat="1">
      <alignment horizontal="center"/>
    </xf>
    <xf borderId="0" fillId="4" fontId="7" numFmtId="4" xfId="0" applyAlignment="1" applyFont="1" applyNumberFormat="1">
      <alignment horizontal="center"/>
    </xf>
    <xf borderId="0" fillId="4" fontId="7" numFmtId="168" xfId="0" applyAlignment="1" applyFont="1" applyNumberFormat="1">
      <alignment horizontal="center"/>
    </xf>
    <xf borderId="0" fillId="4" fontId="7" numFmtId="165" xfId="0" applyAlignment="1" applyFont="1" applyNumberFormat="1">
      <alignment horizontal="center" readingOrder="0"/>
    </xf>
    <xf borderId="0" fillId="4" fontId="7" numFmtId="165" xfId="0" applyAlignment="1" applyFont="1" applyNumberFormat="1">
      <alignment horizontal="center"/>
    </xf>
    <xf borderId="0" fillId="4" fontId="9" numFmtId="0" xfId="0" applyAlignment="1" applyFont="1">
      <alignment readingOrder="0"/>
    </xf>
    <xf borderId="0" fillId="4" fontId="2" numFmtId="169" xfId="0" applyAlignment="1" applyFont="1" applyNumberFormat="1">
      <alignment horizontal="center"/>
    </xf>
    <xf borderId="0" fillId="5" fontId="2" numFmtId="164" xfId="0" applyAlignment="1" applyFill="1" applyFont="1" applyNumberFormat="1">
      <alignment readingOrder="0"/>
    </xf>
    <xf borderId="0" fillId="5" fontId="2" numFmtId="0" xfId="0" applyAlignment="1" applyFont="1">
      <alignment horizontal="center" readingOrder="0" vertical="center"/>
    </xf>
    <xf borderId="0" fillId="5" fontId="2" numFmtId="0" xfId="0" applyAlignment="1" applyFont="1">
      <alignment horizontal="center" readingOrder="0"/>
    </xf>
    <xf borderId="0" fillId="5" fontId="7" numFmtId="0" xfId="0" applyAlignment="1" applyFont="1">
      <alignment horizontal="center"/>
    </xf>
    <xf borderId="0" fillId="5" fontId="8" numFmtId="0" xfId="0" applyAlignment="1" applyFont="1">
      <alignment horizontal="center" readingOrder="0"/>
    </xf>
    <xf borderId="0" fillId="5" fontId="2" numFmtId="167" xfId="0" applyAlignment="1" applyFont="1" applyNumberFormat="1">
      <alignment horizontal="center" readingOrder="0"/>
    </xf>
    <xf borderId="0" fillId="5" fontId="7" numFmtId="46" xfId="0" applyAlignment="1" applyFont="1" applyNumberFormat="1">
      <alignment horizontal="center"/>
    </xf>
    <xf borderId="0" fillId="5" fontId="7" numFmtId="1" xfId="0" applyAlignment="1" applyFont="1" applyNumberFormat="1">
      <alignment horizontal="center"/>
    </xf>
    <xf borderId="0" fillId="5" fontId="7" numFmtId="4" xfId="0" applyAlignment="1" applyFont="1" applyNumberFormat="1">
      <alignment horizontal="center"/>
    </xf>
    <xf borderId="0" fillId="5" fontId="7" numFmtId="168" xfId="0" applyAlignment="1" applyFont="1" applyNumberFormat="1">
      <alignment horizontal="center"/>
    </xf>
    <xf borderId="0" fillId="5" fontId="7" numFmtId="165" xfId="0" applyAlignment="1" applyFont="1" applyNumberFormat="1">
      <alignment horizontal="center"/>
    </xf>
    <xf borderId="0" fillId="5" fontId="10" numFmtId="0" xfId="0" applyAlignment="1" applyFont="1">
      <alignment readingOrder="0"/>
    </xf>
    <xf borderId="0" fillId="5" fontId="2" numFmtId="169" xfId="0" applyAlignment="1" applyFont="1" applyNumberFormat="1">
      <alignment horizontal="center"/>
    </xf>
    <xf borderId="0" fillId="4" fontId="2" numFmtId="164" xfId="0" applyAlignment="1" applyFont="1" applyNumberFormat="1">
      <alignment readingOrder="0"/>
    </xf>
    <xf borderId="0" fillId="4" fontId="10" numFmtId="0" xfId="0" applyAlignment="1" applyFont="1">
      <alignment readingOrder="0"/>
    </xf>
    <xf borderId="0" fillId="5" fontId="7" numFmtId="165" xfId="0" applyAlignment="1" applyFont="1" applyNumberFormat="1">
      <alignment horizontal="center" readingOrder="0"/>
    </xf>
    <xf borderId="0" fillId="5" fontId="9" numFmtId="0" xfId="0" applyAlignment="1" applyFont="1">
      <alignment readingOrder="0" shrinkToFit="0" wrapText="1"/>
    </xf>
    <xf borderId="0" fillId="5" fontId="2" numFmtId="169" xfId="0" applyAlignment="1" applyFont="1" applyNumberFormat="1">
      <alignment horizontal="center" readingOrder="0"/>
    </xf>
    <xf borderId="0" fillId="5" fontId="2" numFmtId="0" xfId="0" applyAlignment="1" applyFont="1">
      <alignment horizontal="center" readingOrder="0"/>
    </xf>
    <xf borderId="0" fillId="5" fontId="7" numFmtId="0" xfId="0" applyAlignment="1" applyFont="1">
      <alignment horizontal="center"/>
    </xf>
    <xf borderId="0" fillId="5" fontId="8" numFmtId="0" xfId="0" applyAlignment="1" applyFont="1">
      <alignment horizontal="center" readingOrder="0"/>
    </xf>
    <xf borderId="0" fillId="5" fontId="2" numFmtId="165" xfId="0" applyAlignment="1" applyFont="1" applyNumberFormat="1">
      <alignment horizontal="center" readingOrder="0"/>
    </xf>
    <xf borderId="0" fillId="5" fontId="10" numFmtId="0" xfId="0" applyAlignment="1" applyFont="1">
      <alignment readingOrder="0"/>
    </xf>
    <xf borderId="0" fillId="5" fontId="3" numFmtId="0" xfId="0" applyAlignment="1" applyFont="1">
      <alignment horizontal="center"/>
    </xf>
    <xf borderId="0" fillId="0" fontId="11" numFmtId="164" xfId="0" applyFont="1" applyNumberFormat="1"/>
    <xf borderId="0" fillId="0" fontId="2" numFmtId="0" xfId="0" applyAlignment="1" applyFont="1">
      <alignment horizontal="center" readingOrder="0" vertical="center"/>
    </xf>
    <xf borderId="0" fillId="0" fontId="11" numFmtId="0" xfId="0" applyAlignment="1" applyFont="1">
      <alignment horizontal="center"/>
    </xf>
    <xf borderId="0" fillId="0" fontId="12" numFmtId="165" xfId="0" applyFont="1" applyNumberFormat="1"/>
    <xf borderId="3" fillId="2" fontId="10" numFmtId="164" xfId="0" applyAlignment="1" applyBorder="1" applyFont="1" applyNumberFormat="1">
      <alignment horizontal="center" readingOrder="0"/>
    </xf>
    <xf borderId="0" fillId="6" fontId="2" numFmtId="166" xfId="0" applyAlignment="1" applyFill="1" applyFont="1" applyNumberFormat="1">
      <alignment readingOrder="0"/>
    </xf>
    <xf borderId="0" fillId="6" fontId="2" numFmtId="0" xfId="0" applyAlignment="1" applyFont="1">
      <alignment horizontal="center" readingOrder="0" vertical="center"/>
    </xf>
    <xf borderId="0" fillId="6" fontId="2" numFmtId="164" xfId="0" applyAlignment="1" applyFont="1" applyNumberFormat="1">
      <alignment readingOrder="0"/>
    </xf>
    <xf borderId="0" fillId="7" fontId="13" numFmtId="164" xfId="0" applyAlignment="1" applyFill="1" applyFont="1" applyNumberFormat="1">
      <alignment readingOrder="0"/>
    </xf>
    <xf borderId="0" fillId="7" fontId="13" numFmtId="0" xfId="0" applyAlignment="1" applyFont="1">
      <alignment horizontal="center" readingOrder="0" vertical="center"/>
    </xf>
    <xf borderId="0" fillId="5" fontId="13" numFmtId="0" xfId="0" applyAlignment="1" applyFont="1">
      <alignment horizontal="center" readingOrder="0"/>
    </xf>
    <xf borderId="0" fillId="5" fontId="14" numFmtId="0" xfId="0" applyAlignment="1" applyFont="1">
      <alignment horizontal="center"/>
    </xf>
    <xf borderId="0" fillId="5" fontId="15" numFmtId="0" xfId="0" applyAlignment="1" applyFont="1">
      <alignment horizontal="center" readingOrder="0"/>
    </xf>
    <xf borderId="0" fillId="5" fontId="13" numFmtId="167" xfId="0" applyAlignment="1" applyFont="1" applyNumberFormat="1">
      <alignment horizontal="center" readingOrder="0"/>
    </xf>
    <xf borderId="0" fillId="5" fontId="14" numFmtId="46" xfId="0" applyAlignment="1" applyFont="1" applyNumberFormat="1">
      <alignment horizontal="center"/>
    </xf>
    <xf borderId="0" fillId="5" fontId="14" numFmtId="1" xfId="0" applyAlignment="1" applyFont="1" applyNumberFormat="1">
      <alignment horizontal="center"/>
    </xf>
    <xf borderId="0" fillId="5" fontId="14" numFmtId="4" xfId="0" applyAlignment="1" applyFont="1" applyNumberFormat="1">
      <alignment horizontal="center"/>
    </xf>
    <xf borderId="0" fillId="5" fontId="14" numFmtId="168" xfId="0" applyAlignment="1" applyFont="1" applyNumberFormat="1">
      <alignment horizontal="center"/>
    </xf>
    <xf borderId="0" fillId="5" fontId="14" numFmtId="165" xfId="0" applyAlignment="1" applyFont="1" applyNumberFormat="1">
      <alignment horizontal="center"/>
    </xf>
    <xf borderId="0" fillId="5" fontId="16" numFmtId="0" xfId="0" applyAlignment="1" applyFont="1">
      <alignment readingOrder="0"/>
    </xf>
    <xf borderId="0" fillId="5" fontId="13" numFmtId="169" xfId="0" applyAlignment="1" applyFont="1" applyNumberFormat="1">
      <alignment horizontal="center"/>
    </xf>
    <xf borderId="0" fillId="0" fontId="13" numFmtId="0" xfId="0" applyFont="1"/>
    <xf borderId="0" fillId="0" fontId="17" numFmtId="0" xfId="0" applyFont="1"/>
    <xf borderId="0" fillId="4" fontId="2" numFmtId="169" xfId="0" applyAlignment="1" applyFont="1" applyNumberFormat="1">
      <alignment horizontal="center" readingOrder="0"/>
    </xf>
    <xf borderId="0" fillId="6" fontId="18" numFmtId="164" xfId="0" applyAlignment="1" applyFont="1" applyNumberFormat="1">
      <alignment readingOrder="0"/>
    </xf>
    <xf borderId="0" fillId="5" fontId="10" numFmtId="0" xfId="0" applyAlignment="1" applyFont="1">
      <alignment readingOrder="0" shrinkToFit="0" wrapText="1"/>
    </xf>
    <xf borderId="0" fillId="4" fontId="10" numFmtId="0" xfId="0" applyAlignment="1" applyFont="1">
      <alignment readingOrder="0" shrinkToFit="0" wrapText="1"/>
    </xf>
    <xf borderId="0" fillId="4" fontId="19" numFmtId="0" xfId="0" applyAlignment="1" applyFont="1">
      <alignment horizontal="center" readingOrder="0"/>
    </xf>
    <xf borderId="0" fillId="4" fontId="2" numFmtId="0" xfId="0" applyAlignment="1" applyFont="1">
      <alignment horizontal="center" readingOrder="0" vertical="bottom"/>
    </xf>
    <xf borderId="0" fillId="4" fontId="7" numFmtId="0" xfId="0" applyAlignment="1" applyFont="1">
      <alignment horizontal="center" vertical="bottom"/>
    </xf>
    <xf borderId="0" fillId="4" fontId="11" numFmtId="0" xfId="0" applyAlignment="1" applyFont="1">
      <alignment horizontal="center" readingOrder="0"/>
    </xf>
    <xf borderId="0" fillId="4" fontId="7" numFmtId="46" xfId="0" applyAlignment="1" applyFont="1" applyNumberFormat="1">
      <alignment horizontal="center" vertical="bottom"/>
    </xf>
    <xf borderId="0" fillId="4" fontId="7" numFmtId="1" xfId="0" applyAlignment="1" applyFont="1" applyNumberFormat="1">
      <alignment horizontal="center" vertical="bottom"/>
    </xf>
    <xf borderId="0" fillId="4" fontId="7" numFmtId="4" xfId="0" applyAlignment="1" applyFont="1" applyNumberFormat="1">
      <alignment horizontal="center" vertical="bottom"/>
    </xf>
    <xf borderId="0" fillId="4" fontId="7" numFmtId="168" xfId="0" applyAlignment="1" applyFont="1" applyNumberFormat="1">
      <alignment horizontal="center" vertical="bottom"/>
    </xf>
    <xf borderId="0" fillId="4" fontId="7" numFmtId="165" xfId="0" applyAlignment="1" applyFont="1" applyNumberFormat="1">
      <alignment horizontal="center" vertical="bottom"/>
    </xf>
    <xf borderId="0" fillId="0" fontId="12" numFmtId="0" xfId="0" applyAlignment="1" applyFont="1">
      <alignment vertical="bottom"/>
    </xf>
    <xf borderId="0" fillId="5" fontId="7" numFmtId="46" xfId="0" applyAlignment="1" applyFont="1" applyNumberFormat="1">
      <alignment horizontal="center" vertical="bottom"/>
    </xf>
    <xf borderId="0" fillId="5" fontId="7" numFmtId="1" xfId="0" applyAlignment="1" applyFont="1" applyNumberFormat="1">
      <alignment horizontal="center" vertical="bottom"/>
    </xf>
    <xf borderId="0" fillId="5" fontId="7" numFmtId="4" xfId="0" applyAlignment="1" applyFont="1" applyNumberFormat="1">
      <alignment horizontal="center" vertical="bottom"/>
    </xf>
    <xf borderId="0" fillId="5" fontId="7" numFmtId="168" xfId="0" applyAlignment="1" applyFont="1" applyNumberFormat="1">
      <alignment horizontal="center" vertical="bottom"/>
    </xf>
    <xf borderId="0" fillId="5" fontId="7" numFmtId="165" xfId="0" applyAlignment="1" applyFont="1" applyNumberFormat="1">
      <alignment horizontal="center" vertical="bottom"/>
    </xf>
    <xf borderId="0" fillId="5" fontId="10" numFmtId="0" xfId="0" applyAlignment="1" applyFont="1">
      <alignment readingOrder="0" vertical="bottom"/>
    </xf>
    <xf borderId="0" fillId="4" fontId="10" numFmtId="0" xfId="0" applyAlignment="1" applyFont="1">
      <alignment readingOrder="0" vertical="bottom"/>
    </xf>
    <xf borderId="0" fillId="4" fontId="12" numFmtId="167" xfId="0" applyAlignment="1" applyFont="1" applyNumberFormat="1">
      <alignment horizontal="center" readingOrder="0" vertical="bottom"/>
    </xf>
    <xf borderId="0" fillId="4" fontId="8" numFmtId="0" xfId="0" applyAlignment="1" applyFont="1">
      <alignment horizontal="center" readingOrder="0" vertical="bottom"/>
    </xf>
    <xf borderId="0" fillId="4" fontId="10" numFmtId="0" xfId="0" applyAlignment="1" applyFont="1">
      <alignment horizontal="center" readingOrder="0" vertical="bottom"/>
    </xf>
    <xf borderId="0" fillId="5" fontId="2" numFmtId="0" xfId="0" applyAlignment="1" applyFont="1">
      <alignment horizontal="center" readingOrder="0" vertical="bottom"/>
    </xf>
    <xf borderId="0" fillId="5" fontId="7" numFmtId="0" xfId="0" applyAlignment="1" applyFont="1">
      <alignment horizontal="center" vertical="bottom"/>
    </xf>
    <xf borderId="0" fillId="5" fontId="10" numFmtId="0" xfId="0" applyAlignment="1" applyFont="1">
      <alignment horizontal="center" readingOrder="0" vertical="bottom"/>
    </xf>
    <xf borderId="0" fillId="5" fontId="12" numFmtId="167" xfId="0" applyAlignment="1" applyFont="1" applyNumberFormat="1">
      <alignment horizontal="center" readingOrder="0" vertical="bottom"/>
    </xf>
    <xf borderId="0" fillId="5" fontId="7" numFmtId="165" xfId="0" applyAlignment="1" applyFont="1" applyNumberFormat="1">
      <alignment horizontal="center" readingOrder="0" vertical="bottom"/>
    </xf>
    <xf borderId="0" fillId="7" fontId="2" numFmtId="164" xfId="0" applyAlignment="1" applyFont="1" applyNumberFormat="1">
      <alignment readingOrder="0"/>
    </xf>
    <xf borderId="0" fillId="7" fontId="2" numFmtId="0" xfId="0" applyAlignment="1" applyFont="1">
      <alignment horizontal="center" readingOrder="0" vertical="center"/>
    </xf>
    <xf borderId="0" fillId="5" fontId="2" numFmtId="0" xfId="0" applyAlignment="1" applyFont="1">
      <alignment horizontal="center" readingOrder="0" vertical="center"/>
    </xf>
    <xf borderId="0" fillId="5" fontId="2" numFmtId="0" xfId="0" applyAlignment="1" applyFont="1">
      <alignment horizontal="center" readingOrder="0" vertical="bottom"/>
    </xf>
    <xf borderId="0" fillId="5" fontId="10" numFmtId="0" xfId="0" applyAlignment="1" applyFont="1">
      <alignment horizontal="center" readingOrder="0" vertical="bottom"/>
    </xf>
    <xf borderId="0" fillId="5" fontId="12" numFmtId="165" xfId="0" applyAlignment="1" applyFont="1" applyNumberFormat="1">
      <alignment horizontal="center" readingOrder="0" vertical="bottom"/>
    </xf>
    <xf borderId="0" fillId="5" fontId="10" numFmtId="0" xfId="0" applyAlignment="1" applyFont="1">
      <alignment vertical="bottom"/>
    </xf>
    <xf borderId="0" fillId="0" fontId="20" numFmtId="0" xfId="0" applyFont="1"/>
    <xf borderId="2" fillId="2" fontId="8" numFmtId="164" xfId="0" applyAlignment="1" applyBorder="1" applyFont="1" applyNumberFormat="1">
      <alignment horizontal="center" readingOrder="0"/>
    </xf>
    <xf borderId="0" fillId="4" fontId="2" numFmtId="164" xfId="0" applyAlignment="1" applyFont="1" applyNumberFormat="1">
      <alignment readingOrder="0" vertical="center"/>
    </xf>
    <xf borderId="0" fillId="4" fontId="7" numFmtId="0" xfId="0" applyAlignment="1" applyFont="1">
      <alignment horizontal="center" vertical="center"/>
    </xf>
    <xf borderId="0" fillId="5" fontId="8" numFmtId="0" xfId="0" applyAlignment="1" applyFont="1">
      <alignment horizontal="center" readingOrder="0" vertical="center"/>
    </xf>
    <xf borderId="0" fillId="5" fontId="12" numFmtId="167" xfId="0" applyAlignment="1" applyFont="1" applyNumberFormat="1">
      <alignment horizontal="center" readingOrder="0" vertical="center"/>
    </xf>
    <xf borderId="0" fillId="5" fontId="7" numFmtId="46" xfId="0" applyAlignment="1" applyFont="1" applyNumberFormat="1">
      <alignment horizontal="center" vertical="center"/>
    </xf>
    <xf borderId="0" fillId="5" fontId="7" numFmtId="1" xfId="0" applyAlignment="1" applyFont="1" applyNumberFormat="1">
      <alignment horizontal="center" vertical="center"/>
    </xf>
    <xf borderId="0" fillId="5" fontId="7" numFmtId="4" xfId="0" applyAlignment="1" applyFont="1" applyNumberFormat="1">
      <alignment horizontal="center" vertical="center"/>
    </xf>
    <xf borderId="0" fillId="5" fontId="7" numFmtId="168" xfId="0" applyAlignment="1" applyFont="1" applyNumberFormat="1">
      <alignment horizontal="center" vertical="center"/>
    </xf>
    <xf borderId="0" fillId="5" fontId="7" numFmtId="165" xfId="0" applyAlignment="1" applyFont="1" applyNumberFormat="1">
      <alignment horizontal="center" vertical="center"/>
    </xf>
    <xf borderId="0" fillId="5" fontId="10" numFmtId="0" xfId="0" applyAlignment="1" applyFont="1">
      <alignment readingOrder="0" shrinkToFit="0" vertical="center" wrapText="1"/>
    </xf>
    <xf borderId="0" fillId="5" fontId="2" numFmtId="169" xfId="0" applyAlignment="1" applyFont="1" applyNumberFormat="1">
      <alignment horizontal="center" readingOrder="0" vertical="center"/>
    </xf>
    <xf borderId="0" fillId="0" fontId="2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4" fontId="2" numFmtId="164" xfId="0" applyAlignment="1" applyFont="1" applyNumberFormat="1">
      <alignment readingOrder="0" shrinkToFit="0" vertical="center" wrapText="1"/>
    </xf>
    <xf borderId="0" fillId="4" fontId="2" numFmtId="0" xfId="0" applyAlignment="1" applyFont="1">
      <alignment horizontal="center" readingOrder="0" shrinkToFit="0" vertical="center" wrapText="1"/>
    </xf>
    <xf borderId="0" fillId="4" fontId="7" numFmtId="0" xfId="0" applyAlignment="1" applyFont="1">
      <alignment horizontal="center" shrinkToFit="0" vertical="center" wrapText="1"/>
    </xf>
    <xf borderId="0" fillId="4" fontId="8" numFmtId="0" xfId="0" applyAlignment="1" applyFont="1">
      <alignment horizontal="center" readingOrder="0" shrinkToFit="0" vertical="center" wrapText="1"/>
    </xf>
    <xf borderId="0" fillId="4" fontId="12" numFmtId="167" xfId="0" applyAlignment="1" applyFont="1" applyNumberFormat="1">
      <alignment horizontal="center" readingOrder="0" shrinkToFit="0" vertical="center" wrapText="1"/>
    </xf>
    <xf borderId="0" fillId="4" fontId="7" numFmtId="46" xfId="0" applyAlignment="1" applyFont="1" applyNumberFormat="1">
      <alignment horizontal="center" shrinkToFit="0" vertical="center" wrapText="1"/>
    </xf>
    <xf borderId="0" fillId="4" fontId="7" numFmtId="1" xfId="0" applyAlignment="1" applyFont="1" applyNumberFormat="1">
      <alignment horizontal="center" shrinkToFit="0" vertical="center" wrapText="1"/>
    </xf>
    <xf borderId="0" fillId="4" fontId="7" numFmtId="4" xfId="0" applyAlignment="1" applyFont="1" applyNumberFormat="1">
      <alignment horizontal="center" shrinkToFit="0" vertical="center" wrapText="1"/>
    </xf>
    <xf borderId="0" fillId="4" fontId="7" numFmtId="168" xfId="0" applyAlignment="1" applyFont="1" applyNumberFormat="1">
      <alignment horizontal="center" shrinkToFit="0" vertical="center" wrapText="1"/>
    </xf>
    <xf borderId="0" fillId="4" fontId="7" numFmtId="165" xfId="0" applyAlignment="1" applyFont="1" applyNumberFormat="1">
      <alignment horizontal="center" shrinkToFit="0" vertical="center" wrapText="1"/>
    </xf>
    <xf borderId="0" fillId="4" fontId="10" numFmtId="0" xfId="0" applyAlignment="1" applyFont="1">
      <alignment readingOrder="0" shrinkToFit="0" vertical="center" wrapText="1"/>
    </xf>
    <xf borderId="0" fillId="4" fontId="2" numFmtId="169" xfId="0" applyAlignment="1" applyFont="1" applyNumberForma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0" fillId="4" fontId="8" numFmtId="0" xfId="0" applyAlignment="1" applyFont="1">
      <alignment horizontal="center" readingOrder="0" vertical="center"/>
    </xf>
    <xf borderId="0" fillId="4" fontId="12" numFmtId="167" xfId="0" applyAlignment="1" applyFont="1" applyNumberFormat="1">
      <alignment horizontal="center" readingOrder="0" vertical="center"/>
    </xf>
    <xf borderId="0" fillId="4" fontId="7" numFmtId="46" xfId="0" applyAlignment="1" applyFont="1" applyNumberFormat="1">
      <alignment horizontal="center" vertical="center"/>
    </xf>
    <xf borderId="0" fillId="4" fontId="7" numFmtId="1" xfId="0" applyAlignment="1" applyFont="1" applyNumberFormat="1">
      <alignment horizontal="center" vertical="center"/>
    </xf>
    <xf borderId="0" fillId="4" fontId="7" numFmtId="4" xfId="0" applyAlignment="1" applyFont="1" applyNumberFormat="1">
      <alignment horizontal="center" vertical="center"/>
    </xf>
    <xf borderId="0" fillId="4" fontId="7" numFmtId="168" xfId="0" applyAlignment="1" applyFont="1" applyNumberFormat="1">
      <alignment horizontal="center" vertical="center"/>
    </xf>
    <xf borderId="0" fillId="4" fontId="7" numFmtId="165" xfId="0" applyAlignment="1" applyFont="1" applyNumberFormat="1">
      <alignment horizontal="center" vertical="center"/>
    </xf>
    <xf borderId="0" fillId="4" fontId="2" numFmtId="169" xfId="0" applyAlignment="1" applyFont="1" applyNumberFormat="1">
      <alignment horizontal="center" readingOrder="0" vertical="center"/>
    </xf>
    <xf borderId="0" fillId="4" fontId="18" numFmtId="164" xfId="0" applyAlignment="1" applyFont="1" applyNumberFormat="1">
      <alignment readingOrder="0"/>
    </xf>
    <xf borderId="0" fillId="5" fontId="19" numFmtId="0" xfId="0" applyAlignment="1" applyFont="1">
      <alignment horizontal="center" readingOrder="0"/>
    </xf>
    <xf borderId="0" fillId="0" fontId="12" numFmtId="0" xfId="0" applyAlignment="1" applyFont="1">
      <alignment vertical="center"/>
    </xf>
    <xf borderId="0" fillId="5" fontId="12" numFmtId="0" xfId="0" applyAlignment="1" applyFont="1">
      <alignment vertical="bottom"/>
    </xf>
    <xf borderId="0" fillId="5" fontId="3" numFmtId="0" xfId="0" applyAlignment="1" applyFont="1">
      <alignment horizontal="center" readingOrder="0"/>
    </xf>
    <xf borderId="0" fillId="0" fontId="19" numFmtId="0" xfId="0" applyFont="1"/>
    <xf borderId="0" fillId="5" fontId="8" numFmtId="0" xfId="0" applyAlignment="1" applyFont="1">
      <alignment horizontal="center" readingOrder="0" vertical="bottom"/>
    </xf>
    <xf borderId="0" fillId="5" fontId="2" numFmtId="0" xfId="0" applyFont="1"/>
    <xf borderId="0" fillId="5" fontId="11" numFmtId="0" xfId="0" applyFont="1"/>
    <xf borderId="0" fillId="5" fontId="2" numFmtId="164" xfId="0" applyAlignment="1" applyFont="1" applyNumberFormat="1">
      <alignment readingOrder="0" vertical="center"/>
    </xf>
    <xf borderId="0" fillId="5" fontId="7" numFmtId="0" xfId="0" applyAlignment="1" applyFont="1">
      <alignment horizontal="center" vertical="center"/>
    </xf>
    <xf borderId="0" fillId="5" fontId="2" numFmtId="0" xfId="0" applyAlignment="1" applyFont="1">
      <alignment vertical="center"/>
    </xf>
    <xf borderId="0" fillId="5" fontId="11" numFmtId="0" xfId="0" applyAlignment="1" applyFont="1">
      <alignment vertical="center"/>
    </xf>
    <xf borderId="0" fillId="5" fontId="2" numFmtId="166" xfId="0" applyAlignment="1" applyFont="1" applyNumberFormat="1">
      <alignment readingOrder="0"/>
    </xf>
    <xf borderId="0" fillId="5" fontId="2" numFmtId="164" xfId="0" applyAlignment="1" applyFont="1" applyNumberFormat="1">
      <alignment readingOrder="0" shrinkToFit="0" vertical="center" wrapText="1"/>
    </xf>
    <xf borderId="0" fillId="5" fontId="2" numFmtId="0" xfId="0" applyAlignment="1" applyFont="1">
      <alignment horizontal="center" readingOrder="0" shrinkToFit="0" vertical="center" wrapText="1"/>
    </xf>
    <xf borderId="0" fillId="5" fontId="7" numFmtId="0" xfId="0" applyAlignment="1" applyFont="1">
      <alignment horizontal="center" shrinkToFit="0" vertical="center" wrapText="1"/>
    </xf>
    <xf borderId="0" fillId="5" fontId="8" numFmtId="0" xfId="0" applyAlignment="1" applyFont="1">
      <alignment horizontal="center" readingOrder="0" shrinkToFit="0" vertical="center" wrapText="1"/>
    </xf>
    <xf borderId="0" fillId="5" fontId="12" numFmtId="167" xfId="0" applyAlignment="1" applyFont="1" applyNumberFormat="1">
      <alignment horizontal="center" readingOrder="0" shrinkToFit="0" vertical="center" wrapText="1"/>
    </xf>
    <xf borderId="0" fillId="5" fontId="7" numFmtId="46" xfId="0" applyAlignment="1" applyFont="1" applyNumberFormat="1">
      <alignment horizontal="center" shrinkToFit="0" vertical="center" wrapText="1"/>
    </xf>
    <xf borderId="0" fillId="5" fontId="7" numFmtId="1" xfId="0" applyAlignment="1" applyFont="1" applyNumberFormat="1">
      <alignment horizontal="center" shrinkToFit="0" vertical="center" wrapText="1"/>
    </xf>
    <xf borderId="0" fillId="5" fontId="7" numFmtId="4" xfId="0" applyAlignment="1" applyFont="1" applyNumberFormat="1">
      <alignment horizontal="center" shrinkToFit="0" vertical="center" wrapText="1"/>
    </xf>
    <xf borderId="0" fillId="5" fontId="7" numFmtId="168" xfId="0" applyAlignment="1" applyFont="1" applyNumberFormat="1">
      <alignment horizontal="center" shrinkToFit="0" vertical="center" wrapText="1"/>
    </xf>
    <xf borderId="0" fillId="5" fontId="7" numFmtId="165" xfId="0" applyAlignment="1" applyFont="1" applyNumberFormat="1">
      <alignment horizontal="center" shrinkToFit="0" vertical="center" wrapText="1"/>
    </xf>
    <xf borderId="0" fillId="5" fontId="2" numFmtId="169" xfId="0" applyAlignment="1" applyFont="1" applyNumberFormat="1">
      <alignment horizontal="center" readingOrder="0" shrinkToFit="0" vertical="center" wrapText="1"/>
    </xf>
    <xf borderId="0" fillId="5" fontId="2" numFmtId="0" xfId="0" applyAlignment="1" applyFont="1">
      <alignment shrinkToFit="0" vertical="center" wrapText="1"/>
    </xf>
    <xf borderId="0" fillId="5" fontId="11" numFmtId="0" xfId="0" applyAlignment="1" applyFont="1">
      <alignment shrinkToFit="0" vertical="center" wrapText="1"/>
    </xf>
    <xf borderId="0" fillId="5" fontId="2" numFmtId="164" xfId="0" applyAlignment="1" applyFont="1" applyNumberFormat="1">
      <alignment horizontal="right" readingOrder="0" vertical="center"/>
    </xf>
    <xf borderId="0" fillId="5" fontId="21" numFmtId="0" xfId="0" applyAlignment="1" applyFont="1">
      <alignment horizontal="center" readingOrder="0" vertical="center"/>
    </xf>
    <xf borderId="0" fillId="5" fontId="2" numFmtId="164" xfId="0" applyAlignment="1" applyFont="1" applyNumberFormat="1">
      <alignment horizontal="right" vertical="bottom"/>
    </xf>
    <xf borderId="0" fillId="5" fontId="2" numFmtId="0" xfId="0" applyAlignment="1" applyFont="1">
      <alignment horizontal="center"/>
    </xf>
    <xf borderId="0" fillId="5" fontId="7" numFmtId="0" xfId="0" applyAlignment="1" applyFont="1">
      <alignment horizontal="center" vertical="bottom"/>
    </xf>
    <xf borderId="0" fillId="5" fontId="21" numFmtId="0" xfId="0" applyAlignment="1" applyFont="1">
      <alignment horizontal="center" vertical="bottom"/>
    </xf>
    <xf borderId="0" fillId="5" fontId="12" numFmtId="167" xfId="0" applyAlignment="1" applyFont="1" applyNumberFormat="1">
      <alignment horizontal="center" vertical="bottom"/>
    </xf>
    <xf borderId="0" fillId="4" fontId="2" numFmtId="164" xfId="0" applyAlignment="1" applyFont="1" applyNumberFormat="1">
      <alignment horizontal="right" readingOrder="0" vertical="bottom"/>
    </xf>
    <xf borderId="0" fillId="4" fontId="2" numFmtId="0" xfId="0" applyAlignment="1" applyFont="1">
      <alignment horizontal="center"/>
    </xf>
    <xf borderId="0" fillId="4" fontId="7" numFmtId="0" xfId="0" applyAlignment="1" applyFont="1">
      <alignment horizontal="center" vertical="bottom"/>
    </xf>
    <xf borderId="0" fillId="4" fontId="21" numFmtId="0" xfId="0" applyAlignment="1" applyFont="1">
      <alignment horizontal="center" vertical="bottom"/>
    </xf>
    <xf borderId="0" fillId="4" fontId="12" numFmtId="167" xfId="0" applyAlignment="1" applyFont="1" applyNumberFormat="1">
      <alignment horizontal="center" vertical="bottom"/>
    </xf>
    <xf borderId="0" fillId="5" fontId="2" numFmtId="164" xfId="0" applyAlignment="1" applyFont="1" applyNumberFormat="1">
      <alignment horizontal="right" vertical="center"/>
    </xf>
    <xf borderId="0" fillId="5" fontId="2" numFmtId="0" xfId="0" applyAlignment="1" applyFont="1">
      <alignment horizontal="center" vertical="center"/>
    </xf>
    <xf borderId="0" fillId="5" fontId="21" numFmtId="0" xfId="0" applyAlignment="1" applyFont="1">
      <alignment horizontal="center" vertical="center"/>
    </xf>
    <xf borderId="0" fillId="5" fontId="12" numFmtId="167" xfId="0" applyAlignment="1" applyFont="1" applyNumberFormat="1">
      <alignment horizontal="center" vertical="center"/>
    </xf>
    <xf borderId="0" fillId="4" fontId="2" numFmtId="164" xfId="0" applyAlignment="1" applyFont="1" applyNumberFormat="1">
      <alignment readingOrder="0" vertical="bottom"/>
    </xf>
    <xf borderId="0" fillId="4" fontId="12" numFmtId="0" xfId="0" applyAlignment="1" applyFont="1">
      <alignment readingOrder="0"/>
    </xf>
    <xf borderId="0" fillId="4" fontId="21" numFmtId="0" xfId="0" applyAlignment="1" applyFont="1">
      <alignment horizontal="center" readingOrder="0" vertical="bottom"/>
    </xf>
    <xf borderId="0" fillId="4" fontId="2" numFmtId="0" xfId="0" applyAlignment="1" applyFont="1">
      <alignment horizontal="center" readingOrder="0" vertical="center"/>
    </xf>
    <xf borderId="0" fillId="4" fontId="2" numFmtId="0" xfId="0" applyAlignment="1" applyFont="1">
      <alignment horizontal="center" readingOrder="0"/>
    </xf>
    <xf borderId="0" fillId="4" fontId="7" numFmtId="0" xfId="0" applyAlignment="1" applyFont="1">
      <alignment horizontal="center"/>
    </xf>
    <xf borderId="0" fillId="4" fontId="8" numFmtId="0" xfId="0" applyAlignment="1" applyFont="1">
      <alignment horizontal="center" readingOrder="0"/>
    </xf>
    <xf borderId="0" fillId="4" fontId="12" numFmtId="165" xfId="0" applyAlignment="1" applyFont="1" applyNumberFormat="1">
      <alignment horizontal="center" readingOrder="0" vertical="bottom"/>
    </xf>
    <xf borderId="0" fillId="4" fontId="12" numFmtId="0" xfId="0" applyAlignment="1" applyFont="1">
      <alignment vertical="bottom"/>
    </xf>
    <xf borderId="0" fillId="4" fontId="3" numFmtId="169" xfId="0" applyAlignment="1" applyFont="1" applyNumberFormat="1">
      <alignment horizontal="center" readingOrder="0"/>
    </xf>
    <xf borderId="0" fillId="4" fontId="12" numFmtId="165" xfId="0" applyAlignment="1" applyFont="1" applyNumberFormat="1">
      <alignment horizontal="center" readingOrder="0" vertical="bottom"/>
    </xf>
    <xf borderId="1" fillId="2" fontId="1" numFmtId="164" xfId="0" applyAlignment="1" applyBorder="1" applyFont="1" applyNumberFormat="1">
      <alignment horizontal="center" readingOrder="0" vertical="center"/>
    </xf>
    <xf borderId="2" fillId="2" fontId="1" numFmtId="164" xfId="0" applyAlignment="1" applyBorder="1" applyFont="1" applyNumberFormat="1">
      <alignment horizontal="center" readingOrder="0" vertical="center"/>
    </xf>
    <xf borderId="2" fillId="2" fontId="8" numFmtId="164" xfId="0" applyAlignment="1" applyBorder="1" applyFont="1" applyNumberFormat="1">
      <alignment horizontal="center" readingOrder="0" vertical="center"/>
    </xf>
    <xf borderId="3" fillId="2" fontId="1" numFmtId="164" xfId="0" applyAlignment="1" applyBorder="1" applyFont="1" applyNumberFormat="1">
      <alignment horizontal="center" readingOrder="0" shrinkToFit="0" vertical="center" wrapText="1"/>
    </xf>
    <xf borderId="0" fillId="2" fontId="1" numFmtId="164" xfId="0" applyAlignment="1" applyFont="1" applyNumberFormat="1">
      <alignment horizontal="center" readingOrder="0" vertical="center"/>
    </xf>
    <xf borderId="0" fillId="4" fontId="2" numFmtId="169" xfId="0" applyAlignment="1" applyFont="1" applyNumberFormat="1">
      <alignment horizontal="center" vertical="center"/>
    </xf>
    <xf borderId="0" fillId="4" fontId="2" numFmtId="166" xfId="0" applyAlignment="1" applyFont="1" applyNumberFormat="1">
      <alignment readingOrder="0" vertical="center"/>
    </xf>
    <xf borderId="0" fillId="5" fontId="2" numFmtId="169" xfId="0" applyAlignment="1" applyFont="1" applyNumberFormat="1">
      <alignment horizontal="center" vertical="center"/>
    </xf>
    <xf borderId="0" fillId="4" fontId="2" numFmtId="169" xfId="0" applyAlignment="1" applyFont="1" applyNumberFormat="1">
      <alignment horizontal="center" shrinkToFit="0" vertical="center" wrapText="1"/>
    </xf>
    <xf borderId="0" fillId="5" fontId="10" numFmtId="0" xfId="0" applyAlignment="1" applyFont="1">
      <alignment readingOrder="0" vertical="center"/>
    </xf>
    <xf borderId="0" fillId="5" fontId="7" numFmtId="165" xfId="0" applyAlignment="1" applyFont="1" applyNumberFormat="1">
      <alignment horizontal="center" readingOrder="0" vertical="center"/>
    </xf>
    <xf borderId="0" fillId="4" fontId="10" numFmtId="0" xfId="0" applyAlignment="1" applyFont="1">
      <alignment readingOrder="0" vertical="center"/>
    </xf>
    <xf borderId="0" fillId="4" fontId="18" numFmtId="164" xfId="0" applyAlignment="1" applyFont="1" applyNumberFormat="1">
      <alignment readingOrder="0" shrinkToFit="0" vertical="center" wrapText="1"/>
    </xf>
    <xf borderId="0" fillId="5" fontId="19" numFmtId="0" xfId="0" applyAlignment="1" applyFont="1">
      <alignment horizontal="center" readingOrder="0" vertical="center"/>
    </xf>
    <xf borderId="5" fillId="4" fontId="2" numFmtId="164" xfId="0" applyAlignment="1" applyBorder="1" applyFont="1" applyNumberFormat="1">
      <alignment readingOrder="0" vertical="center"/>
    </xf>
    <xf borderId="5" fillId="4" fontId="2" numFmtId="0" xfId="0" applyAlignment="1" applyBorder="1" applyFon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5" fillId="4" fontId="12" numFmtId="20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readingOrder="0" vertical="center"/>
    </xf>
    <xf borderId="0" fillId="4" fontId="12" numFmtId="167" xfId="0" applyAlignment="1" applyFont="1" applyNumberFormat="1">
      <alignment horizontal="center" readingOrder="0" vertical="center"/>
    </xf>
    <xf borderId="0" fillId="4" fontId="7" numFmtId="46" xfId="0" applyAlignment="1" applyFont="1" applyNumberFormat="1">
      <alignment horizontal="center" vertical="center"/>
    </xf>
    <xf borderId="0" fillId="4" fontId="7" numFmtId="1" xfId="0" applyAlignment="1" applyFont="1" applyNumberFormat="1">
      <alignment horizontal="center" vertical="center"/>
    </xf>
    <xf borderId="0" fillId="4" fontId="7" numFmtId="4" xfId="0" applyAlignment="1" applyFont="1" applyNumberFormat="1">
      <alignment horizontal="center" vertical="center"/>
    </xf>
    <xf borderId="0" fillId="4" fontId="7" numFmtId="168" xfId="0" applyAlignment="1" applyFont="1" applyNumberFormat="1">
      <alignment horizontal="center" vertical="center"/>
    </xf>
    <xf borderId="0" fillId="4" fontId="7" numFmtId="165" xfId="0" applyAlignment="1" applyFont="1" applyNumberFormat="1">
      <alignment horizontal="center" vertical="center"/>
    </xf>
    <xf borderId="0" fillId="0" fontId="2" numFmtId="169" xfId="0" applyAlignment="1" applyFont="1" applyNumberFormat="1">
      <alignment horizontal="center" readingOrder="0" vertical="center"/>
    </xf>
    <xf borderId="0" fillId="0" fontId="12" numFmtId="0" xfId="0" applyAlignment="1" applyFont="1">
      <alignment shrinkToFit="0" vertical="center" wrapText="1"/>
    </xf>
    <xf borderId="0" fillId="0" fontId="20" numFmtId="0" xfId="0" applyAlignment="1" applyFont="1">
      <alignment readingOrder="0" shrinkToFit="0" vertical="center" wrapText="1"/>
    </xf>
    <xf borderId="0" fillId="0" fontId="10" numFmtId="0" xfId="0" applyAlignment="1" applyFont="1">
      <alignment readingOrder="0"/>
    </xf>
    <xf borderId="0" fillId="0" fontId="20" numFmtId="0" xfId="0" applyAlignment="1" applyFont="1">
      <alignment readingOrder="0" vertical="center"/>
    </xf>
    <xf borderId="0" fillId="4" fontId="10" numFmtId="0" xfId="0" applyAlignment="1" applyFont="1">
      <alignment readingOrder="0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0" fillId="4" fontId="12" numFmtId="167" xfId="0" applyAlignment="1" applyFont="1" applyNumberFormat="1">
      <alignment horizontal="center" readingOrder="0" shrinkToFit="0" vertical="center" wrapText="1"/>
    </xf>
    <xf borderId="0" fillId="4" fontId="7" numFmtId="46" xfId="0" applyAlignment="1" applyFont="1" applyNumberFormat="1">
      <alignment horizontal="center" shrinkToFit="0" vertical="center" wrapText="1"/>
    </xf>
    <xf borderId="0" fillId="4" fontId="7" numFmtId="1" xfId="0" applyAlignment="1" applyFont="1" applyNumberFormat="1">
      <alignment horizontal="center" shrinkToFit="0" vertical="center" wrapText="1"/>
    </xf>
    <xf borderId="0" fillId="4" fontId="7" numFmtId="4" xfId="0" applyAlignment="1" applyFont="1" applyNumberFormat="1">
      <alignment horizontal="center" shrinkToFit="0" vertical="center" wrapText="1"/>
    </xf>
    <xf borderId="0" fillId="4" fontId="7" numFmtId="168" xfId="0" applyAlignment="1" applyFont="1" applyNumberFormat="1">
      <alignment horizontal="center" shrinkToFit="0" vertical="center" wrapText="1"/>
    </xf>
    <xf borderId="0" fillId="4" fontId="7" numFmtId="165" xfId="0" applyAlignment="1" applyFont="1" applyNumberFormat="1">
      <alignment horizontal="center" shrinkToFit="0" vertical="center" wrapText="1"/>
    </xf>
    <xf borderId="0" fillId="0" fontId="2" numFmtId="169" xfId="0" applyAlignment="1" applyFont="1" applyNumberFormat="1">
      <alignment horizontal="center" readingOrder="0" shrinkToFit="0" vertical="center" wrapText="1"/>
    </xf>
    <xf borderId="0" fillId="0" fontId="10" numFmtId="0" xfId="0" applyAlignment="1" applyFont="1">
      <alignment readingOrder="0" shrinkToFit="0" wrapText="1"/>
    </xf>
    <xf borderId="0" fillId="4" fontId="7" numFmtId="0" xfId="0" applyAlignment="1" applyFont="1">
      <alignment horizontal="center" vertical="center"/>
    </xf>
    <xf borderId="0" fillId="4" fontId="8" numFmtId="0" xfId="0" applyAlignment="1" applyFont="1">
      <alignment horizontal="center" readingOrder="0" vertical="center"/>
    </xf>
    <xf borderId="0" fillId="4" fontId="12" numFmtId="165" xfId="0" applyAlignment="1" applyFont="1" applyNumberFormat="1">
      <alignment horizontal="center" readingOrder="0" vertical="center"/>
    </xf>
    <xf borderId="0" fillId="4" fontId="10" numFmtId="0" xfId="0" applyAlignment="1" applyFont="1">
      <alignment readingOrder="0" shrinkToFit="0" vertical="center" wrapText="1"/>
    </xf>
    <xf borderId="0" fillId="4" fontId="3" numFmtId="0" xfId="0" applyAlignment="1" applyFont="1">
      <alignment horizontal="center" readingOrder="0" vertical="center"/>
    </xf>
    <xf borderId="3" fillId="2" fontId="1" numFmtId="164" xfId="0" applyAlignment="1" applyBorder="1" applyFont="1" applyNumberFormat="1">
      <alignment horizontal="center" readingOrder="0" vertical="center"/>
    </xf>
    <xf borderId="0" fillId="4" fontId="22" numFmtId="0" xfId="0" applyAlignment="1" applyFont="1">
      <alignment horizontal="left" readingOrder="0" vertical="center"/>
    </xf>
    <xf borderId="0" fillId="4" fontId="18" numFmtId="166" xfId="0" applyAlignment="1" applyFont="1" applyNumberFormat="1">
      <alignment readingOrder="0" vertical="center"/>
    </xf>
    <xf borderId="0" fillId="5" fontId="7" numFmtId="0" xfId="0" applyAlignment="1" applyFont="1">
      <alignment horizontal="center" vertical="center"/>
    </xf>
    <xf borderId="0" fillId="4" fontId="7" numFmtId="0" xfId="0" applyAlignment="1" applyFont="1">
      <alignment horizontal="center" shrinkToFit="0" vertical="center" wrapText="1"/>
    </xf>
    <xf borderId="0" fillId="4" fontId="10" numFmtId="0" xfId="0" applyAlignment="1" applyFont="1">
      <alignment horizontal="left" readingOrder="0" vertical="center"/>
    </xf>
    <xf borderId="0" fillId="5" fontId="10" numFmtId="0" xfId="0" applyAlignment="1" applyFont="1">
      <alignment horizontal="left" readingOrder="0" vertical="center"/>
    </xf>
    <xf borderId="0" fillId="5" fontId="22" numFmtId="0" xfId="0" applyAlignment="1" applyFont="1">
      <alignment horizontal="left" readingOrder="0" shrinkToFit="0" vertical="center" wrapText="1"/>
    </xf>
    <xf borderId="0" fillId="4" fontId="3" numFmtId="169" xfId="0" applyAlignment="1" applyFont="1" applyNumberFormat="1">
      <alignment horizontal="center" vertical="bottom"/>
    </xf>
    <xf borderId="1" fillId="2" fontId="1" numFmtId="0" xfId="0" applyAlignment="1" applyBorder="1" applyFont="1">
      <alignment horizontal="center" readingOrder="0"/>
    </xf>
    <xf borderId="0" fillId="5" fontId="2" numFmtId="166" xfId="0" applyAlignment="1" applyFont="1" applyNumberFormat="1">
      <alignment readingOrder="0" vertical="center"/>
    </xf>
    <xf borderId="0" fillId="0" fontId="11" numFmtId="167" xfId="0" applyAlignment="1" applyFont="1" applyNumberFormat="1">
      <alignment readingOrder="0" vertical="center"/>
    </xf>
    <xf borderId="0" fillId="4" fontId="13" numFmtId="164" xfId="0" applyAlignment="1" applyFont="1" applyNumberFormat="1">
      <alignment readingOrder="0" shrinkToFit="0" vertical="center" wrapText="1"/>
    </xf>
    <xf borderId="0" fillId="4" fontId="13" numFmtId="0" xfId="0" applyAlignment="1" applyFont="1">
      <alignment horizontal="center" readingOrder="0" shrinkToFit="0" vertical="center" wrapText="1"/>
    </xf>
    <xf borderId="0" fillId="4" fontId="14" numFmtId="0" xfId="0" applyAlignment="1" applyFont="1">
      <alignment horizontal="center" shrinkToFit="0" vertical="center" wrapText="1"/>
    </xf>
    <xf borderId="0" fillId="4" fontId="15" numFmtId="0" xfId="0" applyAlignment="1" applyFont="1">
      <alignment horizontal="center" readingOrder="0" shrinkToFit="0" vertical="center" wrapText="1"/>
    </xf>
    <xf borderId="0" fillId="4" fontId="23" numFmtId="167" xfId="0" applyAlignment="1" applyFont="1" applyNumberFormat="1">
      <alignment horizontal="center" readingOrder="0" shrinkToFit="0" vertical="center" wrapText="1"/>
    </xf>
    <xf borderId="0" fillId="4" fontId="14" numFmtId="46" xfId="0" applyAlignment="1" applyFont="1" applyNumberFormat="1">
      <alignment horizontal="center" shrinkToFit="0" vertical="center" wrapText="1"/>
    </xf>
    <xf borderId="0" fillId="4" fontId="14" numFmtId="1" xfId="0" applyAlignment="1" applyFont="1" applyNumberFormat="1">
      <alignment horizontal="center" shrinkToFit="0" vertical="center" wrapText="1"/>
    </xf>
    <xf borderId="0" fillId="4" fontId="14" numFmtId="4" xfId="0" applyAlignment="1" applyFont="1" applyNumberFormat="1">
      <alignment horizontal="center" shrinkToFit="0" vertical="center" wrapText="1"/>
    </xf>
    <xf borderId="0" fillId="4" fontId="14" numFmtId="168" xfId="0" applyAlignment="1" applyFont="1" applyNumberFormat="1">
      <alignment horizontal="center" shrinkToFit="0" vertical="center" wrapText="1"/>
    </xf>
    <xf borderId="0" fillId="4" fontId="14" numFmtId="165" xfId="0" applyAlignment="1" applyFont="1" applyNumberFormat="1">
      <alignment horizontal="center" shrinkToFit="0" vertical="center" wrapText="1"/>
    </xf>
    <xf borderId="0" fillId="4" fontId="16" numFmtId="0" xfId="0" applyAlignment="1" applyFont="1">
      <alignment readingOrder="0" shrinkToFit="0" vertical="center" wrapText="1"/>
    </xf>
    <xf borderId="0" fillId="4" fontId="13" numFmtId="169" xfId="0" applyAlignment="1" applyFont="1" applyNumberFormat="1">
      <alignment horizontal="center" readingOrder="0" shrinkToFit="0" vertical="center" wrapText="1"/>
    </xf>
    <xf borderId="0" fillId="0" fontId="13" numFmtId="0" xfId="0" applyAlignment="1" applyFont="1">
      <alignment shrinkToFit="0" vertical="center" wrapText="1"/>
    </xf>
    <xf borderId="0" fillId="0" fontId="17" numFmtId="0" xfId="0" applyAlignment="1" applyFont="1">
      <alignment shrinkToFit="0" vertical="center" wrapText="1"/>
    </xf>
    <xf borderId="0" fillId="4" fontId="7" numFmtId="165" xfId="0" applyAlignment="1" applyFont="1" applyNumberFormat="1">
      <alignment horizontal="center" readingOrder="0" vertical="center"/>
    </xf>
    <xf borderId="0" fillId="4" fontId="18" numFmtId="164" xfId="0" applyAlignment="1" applyFont="1" applyNumberFormat="1">
      <alignment readingOrder="0" vertical="center"/>
    </xf>
    <xf borderId="0" fillId="4" fontId="19" numFmtId="0" xfId="0" applyAlignment="1" applyFont="1">
      <alignment horizontal="center" readingOrder="0" vertical="center"/>
    </xf>
    <xf borderId="0" fillId="0" fontId="2" numFmtId="164" xfId="0" applyAlignment="1" applyFont="1" applyNumberFormat="1">
      <alignment readingOrder="0" vertical="center"/>
    </xf>
    <xf borderId="0" fillId="4" fontId="10" numFmtId="0" xfId="0" applyAlignment="1" applyFont="1">
      <alignment readingOrder="0" vertical="center"/>
    </xf>
    <xf borderId="0" fillId="0" fontId="10" numFmtId="0" xfId="0" applyAlignment="1" applyFont="1">
      <alignment readingOrder="0" shrinkToFit="0" vertical="center" wrapText="1"/>
    </xf>
    <xf borderId="0" fillId="0" fontId="2" numFmtId="164" xfId="0" applyAlignment="1" applyFont="1" applyNumberFormat="1">
      <alignment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10" numFmtId="0" xfId="0" applyAlignment="1" applyFont="1">
      <alignment readingOrder="0" vertical="center"/>
    </xf>
    <xf borderId="0" fillId="0" fontId="2" numFmtId="164" xfId="0" applyAlignment="1" applyFont="1" applyNumberFormat="1">
      <alignment readingOrder="0"/>
    </xf>
    <xf borderId="0" fillId="0" fontId="2" numFmtId="0" xfId="0" applyAlignment="1" applyFont="1">
      <alignment horizontal="center" readingOrder="0"/>
    </xf>
    <xf borderId="0" fillId="0" fontId="7" numFmtId="0" xfId="0" applyAlignment="1" applyFont="1">
      <alignment horizontal="center"/>
    </xf>
    <xf borderId="0" fillId="0" fontId="8" numFmtId="0" xfId="0" applyAlignment="1" applyFont="1">
      <alignment horizontal="center" readingOrder="0"/>
    </xf>
    <xf borderId="0" fillId="4" fontId="12" numFmtId="167" xfId="0" applyAlignment="1" applyFont="1" applyNumberFormat="1">
      <alignment horizontal="center" readingOrder="0" vertical="bottom"/>
    </xf>
    <xf borderId="0" fillId="4" fontId="7" numFmtId="46" xfId="0" applyAlignment="1" applyFont="1" applyNumberFormat="1">
      <alignment horizontal="center" vertical="bottom"/>
    </xf>
    <xf borderId="0" fillId="4" fontId="7" numFmtId="1" xfId="0" applyAlignment="1" applyFont="1" applyNumberFormat="1">
      <alignment horizontal="center" vertical="bottom"/>
    </xf>
    <xf borderId="0" fillId="4" fontId="7" numFmtId="4" xfId="0" applyAlignment="1" applyFont="1" applyNumberFormat="1">
      <alignment horizontal="center" vertical="bottom"/>
    </xf>
    <xf borderId="0" fillId="4" fontId="7" numFmtId="168" xfId="0" applyAlignment="1" applyFont="1" applyNumberFormat="1">
      <alignment horizontal="center" vertical="bottom"/>
    </xf>
    <xf borderId="0" fillId="4" fontId="7" numFmtId="165" xfId="0" applyAlignment="1" applyFont="1" applyNumberFormat="1">
      <alignment horizontal="center" vertical="bottom"/>
    </xf>
    <xf borderId="0" fillId="4" fontId="10" numFmtId="0" xfId="0" applyAlignment="1" applyFont="1">
      <alignment vertical="bottom"/>
    </xf>
    <xf borderId="0" fillId="0" fontId="3" numFmtId="169" xfId="0" applyAlignment="1" applyFont="1" applyNumberFormat="1">
      <alignment horizontal="center" readingOrder="0"/>
    </xf>
    <xf borderId="0" fillId="4" fontId="10" numFmtId="0" xfId="0" applyAlignment="1" applyFont="1">
      <alignment vertical="bottom"/>
    </xf>
    <xf borderId="0" fillId="4" fontId="12" numFmtId="164" xfId="0" applyAlignment="1" applyFont="1" applyNumberFormat="1">
      <alignment vertical="bottom"/>
    </xf>
    <xf borderId="0" fillId="4" fontId="12" numFmtId="0" xfId="0" applyFont="1"/>
    <xf borderId="0" fillId="4" fontId="2" numFmtId="0" xfId="0" applyAlignment="1" applyFont="1">
      <alignment horizontal="center" vertical="bottom"/>
    </xf>
    <xf borderId="0" fillId="4" fontId="12" numFmtId="167" xfId="0" applyAlignment="1" applyFont="1" applyNumberFormat="1">
      <alignment vertical="bottom"/>
    </xf>
    <xf borderId="0" fillId="4" fontId="2" numFmtId="169" xfId="0" applyAlignment="1" applyFont="1" applyNumberFormat="1">
      <alignment horizontal="center" vertical="bottom"/>
    </xf>
    <xf borderId="0" fillId="0" fontId="12" numFmtId="164" xfId="0" applyAlignment="1" applyFont="1" applyNumberFormat="1">
      <alignment vertical="bottom"/>
    </xf>
    <xf borderId="0" fillId="0" fontId="12" numFmtId="0" xfId="0" applyFont="1"/>
    <xf borderId="0" fillId="0" fontId="2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0" fillId="0" fontId="2" numFmtId="169" xfId="0" applyAlignment="1" applyFont="1" applyNumberFormat="1">
      <alignment horizontal="center" vertical="bottom"/>
    </xf>
    <xf borderId="0" fillId="5" fontId="18" numFmtId="164" xfId="0" applyAlignment="1" applyFont="1" applyNumberFormat="1">
      <alignment readingOrder="0"/>
    </xf>
    <xf borderId="0" fillId="5" fontId="10" numFmtId="0" xfId="0" applyFont="1"/>
    <xf borderId="0" fillId="4" fontId="10" numFmtId="0" xfId="0" applyFont="1"/>
    <xf borderId="0" fillId="4" fontId="2" numFmtId="0" xfId="0" applyAlignment="1" applyFont="1">
      <alignment readingOrder="0"/>
    </xf>
    <xf borderId="0" fillId="4" fontId="12" numFmtId="0" xfId="0" applyAlignment="1" applyFont="1">
      <alignment vertical="bottom"/>
    </xf>
    <xf borderId="0" fillId="0" fontId="2" numFmtId="169" xfId="0" applyAlignment="1" applyFont="1" applyNumberFormat="1">
      <alignment horizontal="center" readingOrder="0"/>
    </xf>
    <xf borderId="4" fillId="0" fontId="3" numFmtId="164" xfId="0" applyAlignment="1" applyBorder="1" applyFont="1" applyNumberFormat="1">
      <alignment horizontal="center" readingOrder="0" shrinkToFit="0" vertical="center" wrapText="1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3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readingOrder="0" vertical="center"/>
    </xf>
    <xf borderId="4" fillId="0" fontId="3" numFmtId="165" xfId="0" applyAlignment="1" applyBorder="1" applyFont="1" applyNumberFormat="1">
      <alignment horizontal="center" readingOrder="0" shrinkToFit="0" vertical="center" wrapText="1"/>
    </xf>
    <xf borderId="4" fillId="0" fontId="4" numFmtId="165" xfId="0" applyAlignment="1" applyBorder="1" applyFont="1" applyNumberFormat="1">
      <alignment horizontal="center" readingOrder="0" shrinkToFit="0" vertical="center" wrapText="1"/>
    </xf>
    <xf borderId="4" fillId="0" fontId="6" numFmtId="165" xfId="0" applyAlignment="1" applyBorder="1" applyFont="1" applyNumberFormat="1">
      <alignment horizontal="center" readingOrder="0" shrinkToFit="0" vertical="center" wrapText="1"/>
    </xf>
    <xf borderId="4" fillId="0" fontId="4" numFmtId="165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0" fillId="0" fontId="7" numFmtId="46" xfId="0" applyAlignment="1" applyFont="1" applyNumberFormat="1">
      <alignment horizontal="center"/>
    </xf>
    <xf borderId="0" fillId="0" fontId="7" numFmtId="1" xfId="0" applyAlignment="1" applyFont="1" applyNumberFormat="1">
      <alignment horizontal="center"/>
    </xf>
    <xf borderId="0" fillId="0" fontId="7" numFmtId="4" xfId="0" applyAlignment="1" applyFont="1" applyNumberFormat="1">
      <alignment horizontal="center"/>
    </xf>
    <xf borderId="0" fillId="0" fontId="7" numFmtId="168" xfId="0" applyAlignment="1" applyFont="1" applyNumberFormat="1">
      <alignment horizontal="center"/>
    </xf>
    <xf borderId="0" fillId="0" fontId="7" numFmtId="165" xfId="0" applyAlignment="1" applyFont="1" applyNumberFormat="1">
      <alignment horizontal="center"/>
    </xf>
    <xf borderId="0" fillId="0" fontId="2" numFmtId="169" xfId="0" applyAlignment="1" applyFont="1" applyNumberFormat="1">
      <alignment horizontal="center"/>
    </xf>
    <xf borderId="0" fillId="4" fontId="8" numFmtId="0" xfId="0" applyAlignment="1" applyFont="1">
      <alignment horizontal="center" readingOrder="0" vertical="bottom"/>
    </xf>
    <xf borderId="0" fillId="0" fontId="2" numFmtId="166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18" numFmtId="164" xfId="0" applyAlignment="1" applyFont="1" applyNumberFormat="1">
      <alignment readingOrder="0"/>
    </xf>
    <xf borderId="0" fillId="0" fontId="10" numFmtId="0" xfId="0" applyFont="1"/>
    <xf borderId="0" fillId="0" fontId="19" numFmtId="0" xfId="0" applyAlignment="1" applyFont="1">
      <alignment horizontal="center" readingOrder="0"/>
    </xf>
    <xf borderId="0" fillId="4" fontId="24" numFmtId="0" xfId="0" applyAlignment="1" applyFont="1">
      <alignment horizontal="center" readingOrder="0"/>
    </xf>
    <xf borderId="0" fillId="0" fontId="25" numFmtId="0" xfId="0" applyAlignment="1" applyFont="1">
      <alignment horizontal="center" readingOrder="0"/>
    </xf>
    <xf borderId="0" fillId="0" fontId="25" numFmtId="0" xfId="0" applyAlignment="1" applyFont="1">
      <alignment horizontal="center" vertical="center"/>
    </xf>
    <xf borderId="0" fillId="0" fontId="12" numFmtId="0" xfId="0" applyAlignment="1" applyFont="1">
      <alignment horizontal="center" readingOrder="0"/>
    </xf>
    <xf borderId="0" fillId="0" fontId="12" numFmtId="0" xfId="0" applyAlignment="1" applyFont="1">
      <alignment horizontal="center"/>
    </xf>
    <xf borderId="0" fillId="0" fontId="12" numFmtId="0" xfId="0" applyAlignment="1" applyFont="1">
      <alignment horizontal="center" readingOrder="0" vertical="center"/>
    </xf>
    <xf borderId="0" fillId="0" fontId="12" numFmtId="165" xfId="0" applyAlignment="1" applyFont="1" applyNumberFormat="1">
      <alignment horizontal="center" readingOrder="0" vertical="center"/>
    </xf>
    <xf borderId="0" fillId="0" fontId="11" numFmtId="0" xfId="0" applyAlignment="1" applyFont="1">
      <alignment horizontal="center" readingOrder="0"/>
    </xf>
    <xf borderId="0" fillId="0" fontId="26" numFmtId="0" xfId="0" applyAlignment="1" applyFont="1">
      <alignment horizontal="center" readingOrder="0" vertical="center"/>
    </xf>
    <xf borderId="0" fillId="0" fontId="26" numFmtId="0" xfId="0" applyAlignment="1" applyFont="1">
      <alignment horizontal="center" readingOrder="0"/>
    </xf>
    <xf borderId="0" fillId="0" fontId="26" numFmtId="165" xfId="0" applyAlignment="1" applyFont="1" applyNumberFormat="1">
      <alignment horizontal="center" vertical="center"/>
    </xf>
    <xf borderId="0" fillId="0" fontId="26" numFmtId="165" xfId="0" applyAlignment="1" applyFont="1" applyNumberFormat="1">
      <alignment horizontal="center" readingOrder="0" vertical="center"/>
    </xf>
    <xf borderId="0" fillId="0" fontId="11" numFmtId="0" xfId="0" applyAlignment="1" applyFont="1">
      <alignment readingOrder="0"/>
    </xf>
    <xf borderId="0" fillId="0" fontId="26" numFmtId="0" xfId="0" applyAlignment="1" applyFont="1">
      <alignment horizontal="center"/>
    </xf>
    <xf borderId="0" fillId="0" fontId="26" numFmtId="0" xfId="0" applyAlignment="1" applyFont="1">
      <alignment horizontal="center" vertical="center"/>
    </xf>
    <xf borderId="0" fillId="0" fontId="21" numFmtId="0" xfId="0" applyAlignment="1" applyFont="1">
      <alignment horizontal="center"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6">
    <tableStyle count="3" pivot="0" name="Setembro 2025-style">
      <tableStyleElement dxfId="1" type="headerRow"/>
      <tableStyleElement dxfId="2" type="firstRowStripe"/>
      <tableStyleElement dxfId="3" type="secondRowStripe"/>
    </tableStyle>
    <tableStyle count="2" pivot="0" name="Setembro 2025-style 2">
      <tableStyleElement dxfId="2" type="firstRowStripe"/>
      <tableStyleElement dxfId="3" type="secondRowStripe"/>
    </tableStyle>
    <tableStyle count="2" pivot="0" name="Setembro 2025-style 3">
      <tableStyleElement dxfId="2" type="firstRowStripe"/>
      <tableStyleElement dxfId="3" type="secondRowStripe"/>
    </tableStyle>
    <tableStyle count="2" pivot="0" name="Setembro 2025-style 4">
      <tableStyleElement dxfId="2" type="firstRowStripe"/>
      <tableStyleElement dxfId="3" type="secondRowStripe"/>
    </tableStyle>
    <tableStyle count="2" pivot="0" name="Setembro 2025-style 5">
      <tableStyleElement dxfId="2" type="firstRowStripe"/>
      <tableStyleElement dxfId="3" type="secondRowStripe"/>
    </tableStyle>
    <tableStyle count="2" pivot="0" name="Setembro 2025-style 6">
      <tableStyleElement dxfId="3" type="firstRowStripe"/>
      <tableStyleElement dxfId="2" type="secondRowStripe"/>
    </tableStyle>
    <tableStyle count="2" pivot="0" name="Setembro 2025-style 7">
      <tableStyleElement dxfId="3" type="firstRowStripe"/>
      <tableStyleElement dxfId="2" type="secondRowStripe"/>
    </tableStyle>
    <tableStyle count="2" pivot="0" name="Setembro 2025-style 8">
      <tableStyleElement dxfId="3" type="firstRowStripe"/>
      <tableStyleElement dxfId="2" type="secondRowStripe"/>
    </tableStyle>
    <tableStyle count="2" pivot="0" name="Setembro 2025-style 9">
      <tableStyleElement dxfId="3" type="firstRowStripe"/>
      <tableStyleElement dxfId="2" type="secondRowStripe"/>
    </tableStyle>
    <tableStyle count="2" pivot="0" name="Setembro 2025-style 10">
      <tableStyleElement dxfId="3" type="firstRowStripe"/>
      <tableStyleElement dxfId="2" type="secondRowStripe"/>
    </tableStyle>
    <tableStyle count="2" pivot="0" name="Setembro 2025-style 11">
      <tableStyleElement dxfId="3" type="firstRowStripe"/>
      <tableStyleElement dxfId="2" type="secondRowStripe"/>
    </tableStyle>
    <tableStyle count="2" pivot="0" name="Setembro 2025-style 12">
      <tableStyleElement dxfId="3" type="firstRowStripe"/>
      <tableStyleElement dxfId="2" type="secondRowStripe"/>
    </tableStyle>
    <tableStyle count="2" pivot="0" name="Setembro 2025-style 13">
      <tableStyleElement dxfId="3" type="firstRowStripe"/>
      <tableStyleElement dxfId="2" type="secondRowStripe"/>
    </tableStyle>
    <tableStyle count="2" pivot="0" name="Setembro 2025-style 14">
      <tableStyleElement dxfId="3" type="firstRowStripe"/>
      <tableStyleElement dxfId="2" type="secondRowStripe"/>
    </tableStyle>
    <tableStyle count="2" pivot="0" name="Setembro 2025-style 15">
      <tableStyleElement dxfId="3" type="firstRowStripe"/>
      <tableStyleElement dxfId="2" type="secondRowStripe"/>
    </tableStyle>
    <tableStyle count="2" pivot="0" name="Setembro 2025-style 16">
      <tableStyleElement dxfId="3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2:R31" displayName="Table_1" name="Table_1" id="1">
  <tableColumns count="18">
    <tableColumn name="DATA" id="1"/>
    <tableColumn name="DIA DE EXPEDIENTE? (Sim ou Não)" id="2"/>
    <tableColumn name="FUNCIONÁRIO" id="3"/>
    <tableColumn name="FUNÇÃO" id="4"/>
    <tableColumn name="CHAMADO ID ou ATIVIDADE (orçamento, análise de documentação, acompanhamento, etc.)" id="5"/>
    <tableColumn name="HORÁRIO INICIAL (HORA-EXTRA)" id="6"/>
    <tableColumn name="HORÁRIO FINAL (HORA-EXTRA)" id="7"/>
    <tableColumn name="TOTAL DE HORA-EXTRA" id="8"/>
    <tableColumn name="TOTAL DE HORA-EXTRA (EM MINUTOS)" id="9"/>
    <tableColumn name="TOTAL DE HORA-EXTRA (EM HORAS)" id="10"/>
    <tableColumn name="VALOR DA HORA (SALÁRIO / CARGA HORÁRIA MENSAL)" id="11"/>
    <tableColumn name="VALOR DA HORA 50% (2 primeiras)" id="12"/>
    <tableColumn name="VALOR DA HORA 100%" id="13"/>
    <tableColumn name="VALOR TOTAL A SER PAGO (func.)" id="14"/>
    <tableColumn name="VALOR DA HORA-POSTO" id="15"/>
    <tableColumn name="REPASSE UFCSPA / PHENIX" id="16"/>
    <tableColumn name="OBS (pela fiscalização)" id="17"/>
    <tableColumn name="VALOR FINAL A PAGAR" id="18"/>
  </tableColumns>
  <tableStyleInfo name="Setembro 2025-style" showColumnStripes="0" showFirstColumn="1" showLastColumn="1" showRowStripes="1"/>
</table>
</file>

<file path=xl/tables/table2.xml><?xml version="1.0" encoding="utf-8"?>
<table xmlns="http://schemas.openxmlformats.org/spreadsheetml/2006/main" headerRowCount="0" ref="A32:R32" displayName="Table_2" name="Table_2" id="2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2" showColumnStripes="0" showFirstColumn="1" showLastColumn="1" showRowStripes="1"/>
</table>
</file>

<file path=xl/tables/table3.xml><?xml version="1.0" encoding="utf-8"?>
<table xmlns="http://schemas.openxmlformats.org/spreadsheetml/2006/main" headerRowCount="0" ref="A33:R34" displayName="Table_3" name="Table_3" id="3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3" showColumnStripes="0" showFirstColumn="1" showLastColumn="1" showRowStripes="1"/>
</table>
</file>

<file path=xl/tables/table4.xml><?xml version="1.0" encoding="utf-8"?>
<table xmlns="http://schemas.openxmlformats.org/spreadsheetml/2006/main" headerRowCount="0" ref="A35:R36" displayName="Table_4" name="Table_4" id="4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4" showColumnStripes="0" showFirstColumn="1" showLastColumn="1" showRowStripes="1"/>
</table>
</file>

<file path=xl/tables/table5.xml><?xml version="1.0" encoding="utf-8"?>
<table xmlns="http://schemas.openxmlformats.org/spreadsheetml/2006/main" headerRowCount="0" ref="A37:R38" displayName="Table_5" name="Table_5" id="5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5" showColumnStripes="0" showFirstColumn="1" showLastColumn="1" showRowStripes="1"/>
</table>
</file>

<file path=xl/tables/table6.xml><?xml version="1.0" encoding="utf-8"?>
<table xmlns="http://schemas.openxmlformats.org/spreadsheetml/2006/main" headerRowCount="0" ref="A40:R40" displayName="Table_6" name="Table_6" id="6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6" showColumnStripes="0" showFirstColumn="1" showLastColumn="1" showRowStripes="1"/>
</table>
</file>

<file path=xl/tables/table7.xml><?xml version="1.0" encoding="utf-8"?>
<table xmlns="http://schemas.openxmlformats.org/spreadsheetml/2006/main" headerRowCount="0" ref="A42:R42" displayName="Table_7" name="Table_7" id="7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7" showColumnStripes="0" showFirstColumn="1" showLastColumn="1" showRowStripes="1"/>
</table>
</file>

<file path=xl/tables/table8.xml><?xml version="1.0" encoding="utf-8"?>
<table xmlns="http://schemas.openxmlformats.org/spreadsheetml/2006/main" headerRowCount="0" ref="A44:R44" displayName="Table_8" name="Table_8" id="8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8" showColumnStripes="0" showFirstColumn="1" showLastColumn="1" showRowStripes="1"/>
</table>
</file>

<file path=xl/tables/table9.xml><?xml version="1.0" encoding="utf-8"?>
<table xmlns="http://schemas.openxmlformats.org/spreadsheetml/2006/main" headerRowCount="0" ref="A46:R46" displayName="Table_9" name="Table_9" id="9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9" showColumnStripes="0" showFirstColumn="1" showLastColumn="1" showRowStripes="1"/>
</table>
</file>

<file path=xl/tables/table10.xml><?xml version="1.0" encoding="utf-8"?>
<table xmlns="http://schemas.openxmlformats.org/spreadsheetml/2006/main" headerRowCount="0" ref="A48:R48" displayName="Table_10" name="Table_10" id="10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0" showColumnStripes="0" showFirstColumn="1" showLastColumn="1" showRowStripes="1"/>
</table>
</file>

<file path=xl/tables/table11.xml><?xml version="1.0" encoding="utf-8"?>
<table xmlns="http://schemas.openxmlformats.org/spreadsheetml/2006/main" headerRowCount="0" ref="A50:R50" displayName="Table_11" name="Table_11" id="11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1" showColumnStripes="0" showFirstColumn="1" showLastColumn="1" showRowStripes="1"/>
</table>
</file>

<file path=xl/tables/table12.xml><?xml version="1.0" encoding="utf-8"?>
<table xmlns="http://schemas.openxmlformats.org/spreadsheetml/2006/main" headerRowCount="0" ref="F51:G51" displayName="Table_12" name="Table_12" id="12">
  <tableColumns count="2">
    <tableColumn name="Column1" id="1"/>
    <tableColumn name="Column2" id="2"/>
  </tableColumns>
  <tableStyleInfo name="Setembro 2025-style 12" showColumnStripes="0" showFirstColumn="1" showLastColumn="1" showRowStripes="1"/>
</table>
</file>

<file path=xl/tables/table13.xml><?xml version="1.0" encoding="utf-8"?>
<table xmlns="http://schemas.openxmlformats.org/spreadsheetml/2006/main" headerRowCount="0" ref="A52:R52" displayName="Table_13" name="Table_13" id="13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3" showColumnStripes="0" showFirstColumn="1" showLastColumn="1" showRowStripes="1"/>
</table>
</file>

<file path=xl/tables/table14.xml><?xml version="1.0" encoding="utf-8"?>
<table xmlns="http://schemas.openxmlformats.org/spreadsheetml/2006/main" headerRowCount="0" ref="A54:R54" displayName="Table_14" name="Table_14" id="14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4" showColumnStripes="0" showFirstColumn="1" showLastColumn="1" showRowStripes="1"/>
</table>
</file>

<file path=xl/tables/table15.xml><?xml version="1.0" encoding="utf-8"?>
<table xmlns="http://schemas.openxmlformats.org/spreadsheetml/2006/main" headerRowCount="0" ref="A56:R56" displayName="Table_15" name="Table_15" id="15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5" showColumnStripes="0" showFirstColumn="1" showLastColumn="1" showRowStripes="1"/>
</table>
</file>

<file path=xl/tables/table16.xml><?xml version="1.0" encoding="utf-8"?>
<table xmlns="http://schemas.openxmlformats.org/spreadsheetml/2006/main" headerRowCount="0" ref="A58:R58" displayName="Table_16" name="Table_16" id="16">
  <tableColumns count="1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</tableColumns>
  <tableStyleInfo name="Setembro 2025-style 16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20" Type="http://schemas.openxmlformats.org/officeDocument/2006/relationships/table" Target="../tables/table3.xml"/><Relationship Id="rId31" Type="http://schemas.openxmlformats.org/officeDocument/2006/relationships/table" Target="../tables/table14.xml"/><Relationship Id="rId30" Type="http://schemas.openxmlformats.org/officeDocument/2006/relationships/table" Target="../tables/table13.xml"/><Relationship Id="rId22" Type="http://schemas.openxmlformats.org/officeDocument/2006/relationships/table" Target="../tables/table5.xml"/><Relationship Id="rId33" Type="http://schemas.openxmlformats.org/officeDocument/2006/relationships/table" Target="../tables/table16.xml"/><Relationship Id="rId21" Type="http://schemas.openxmlformats.org/officeDocument/2006/relationships/table" Target="../tables/table4.xml"/><Relationship Id="rId32" Type="http://schemas.openxmlformats.org/officeDocument/2006/relationships/table" Target="../tables/table15.xml"/><Relationship Id="rId24" Type="http://schemas.openxmlformats.org/officeDocument/2006/relationships/table" Target="../tables/table7.xml"/><Relationship Id="rId23" Type="http://schemas.openxmlformats.org/officeDocument/2006/relationships/table" Target="../tables/table6.xml"/><Relationship Id="rId1" Type="http://schemas.openxmlformats.org/officeDocument/2006/relationships/drawing" Target="../drawings/drawing9.xml"/><Relationship Id="rId26" Type="http://schemas.openxmlformats.org/officeDocument/2006/relationships/table" Target="../tables/table9.xml"/><Relationship Id="rId25" Type="http://schemas.openxmlformats.org/officeDocument/2006/relationships/table" Target="../tables/table8.xml"/><Relationship Id="rId28" Type="http://schemas.openxmlformats.org/officeDocument/2006/relationships/table" Target="../tables/table11.xml"/><Relationship Id="rId27" Type="http://schemas.openxmlformats.org/officeDocument/2006/relationships/table" Target="../tables/table10.xml"/><Relationship Id="rId19" Type="http://schemas.openxmlformats.org/officeDocument/2006/relationships/table" Target="../tables/table2.xml"/><Relationship Id="rId18" Type="http://schemas.openxmlformats.org/officeDocument/2006/relationships/table" Target="../tables/table1.xml"/><Relationship Id="rId29" Type="http://schemas.openxmlformats.org/officeDocument/2006/relationships/table" Target="../tables/table12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6.71"/>
    <col customWidth="1" min="3" max="3" width="33.0"/>
    <col customWidth="1" min="4" max="4" width="27.71"/>
    <col customWidth="1" min="5" max="5" width="82.86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10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17">
        <v>45658.0</v>
      </c>
      <c r="B3" s="18" t="s">
        <v>18</v>
      </c>
      <c r="C3" s="19" t="s">
        <v>19</v>
      </c>
      <c r="D3" s="20" t="str">
        <f>VLOOKUP(C3,'Lista de Dados'!$A$1:$C$35,2,FALSE)</f>
        <v>#N/A</v>
      </c>
      <c r="E3" s="21" t="s">
        <v>20</v>
      </c>
      <c r="F3" s="22">
        <v>0.5590277777777778</v>
      </c>
      <c r="G3" s="22">
        <v>0.6020833333333333</v>
      </c>
      <c r="H3" s="23">
        <f t="shared" ref="H3:H11" si="1">G3-F3</f>
        <v>0.04305555556</v>
      </c>
      <c r="I3" s="24">
        <f t="shared" ref="I3:I11" si="2">(H3*24)*60</f>
        <v>62</v>
      </c>
      <c r="J3" s="25">
        <f t="shared" ref="J3:J11" si="3">I3/60</f>
        <v>1.033333333</v>
      </c>
      <c r="K3" s="26" t="str">
        <f>VLOOKUP(C3,'Lista de Dados'!$A$1:$C$35,3,FALSE)</f>
        <v>#N/A</v>
      </c>
      <c r="L3" s="27">
        <v>0.0</v>
      </c>
      <c r="M3" s="28" t="str">
        <f>K3*2*J3</f>
        <v>#N/A</v>
      </c>
      <c r="N3" s="28" t="str">
        <f t="shared" ref="N3:N11" si="4">L3+M3</f>
        <v>#N/A</v>
      </c>
      <c r="O3" s="26" t="str">
        <f>VLOOKUP(C3,'Lista de Dados'!$A$1:$G$35,7,FALSE)</f>
        <v>#N/A</v>
      </c>
      <c r="P3" s="28" t="str">
        <f t="shared" ref="P3:P11" si="5">O3*J3</f>
        <v>#N/A</v>
      </c>
      <c r="Q3" s="29" t="s">
        <v>21</v>
      </c>
      <c r="R3" s="30" t="str">
        <f t="shared" ref="R3:R5" si="6">P3</f>
        <v>#N/A</v>
      </c>
      <c r="S3" s="5"/>
    </row>
    <row r="4" ht="14.25" customHeight="1">
      <c r="A4" s="31">
        <v>45665.0</v>
      </c>
      <c r="B4" s="32" t="s">
        <v>22</v>
      </c>
      <c r="C4" s="33" t="s">
        <v>23</v>
      </c>
      <c r="D4" s="34" t="str">
        <f>VLOOKUP(C4,'Lista de Dados'!$A$1:$C$35,2,FALSE)</f>
        <v>#N/A</v>
      </c>
      <c r="E4" s="35" t="s">
        <v>24</v>
      </c>
      <c r="F4" s="36">
        <v>0.7444444444444445</v>
      </c>
      <c r="G4" s="36">
        <v>0.7916666666666666</v>
      </c>
      <c r="H4" s="37">
        <f t="shared" si="1"/>
        <v>0.04722222222</v>
      </c>
      <c r="I4" s="38">
        <f t="shared" si="2"/>
        <v>68</v>
      </c>
      <c r="J4" s="39">
        <f t="shared" si="3"/>
        <v>1.133333333</v>
      </c>
      <c r="K4" s="40" t="str">
        <f>VLOOKUP(C4,'Lista de Dados'!$A$1:$C$35,3,FALSE)</f>
        <v>#N/A</v>
      </c>
      <c r="L4" s="41" t="str">
        <f t="shared" ref="L4:L5" si="7">IF(J4&lt;=2,(1.5*K4*J4),1.5*2*K4)</f>
        <v>#N/A</v>
      </c>
      <c r="M4" s="41">
        <f t="shared" ref="M4:M5" si="8">IF(J4&lt;=2,0,((J4-2)*2*K4))</f>
        <v>0</v>
      </c>
      <c r="N4" s="41" t="str">
        <f t="shared" si="4"/>
        <v>#N/A</v>
      </c>
      <c r="O4" s="40" t="str">
        <f>VLOOKUP(C4,'Lista de Dados'!$A$1:$G$35,7,FALSE)</f>
        <v>#N/A</v>
      </c>
      <c r="P4" s="41" t="str">
        <f t="shared" si="5"/>
        <v>#N/A</v>
      </c>
      <c r="Q4" s="42" t="s">
        <v>25</v>
      </c>
      <c r="R4" s="43" t="str">
        <f t="shared" si="6"/>
        <v>#N/A</v>
      </c>
      <c r="S4" s="5"/>
    </row>
    <row r="5" ht="14.25" customHeight="1">
      <c r="A5" s="44">
        <v>45673.0</v>
      </c>
      <c r="B5" s="18" t="s">
        <v>22</v>
      </c>
      <c r="C5" s="19" t="s">
        <v>23</v>
      </c>
      <c r="D5" s="20" t="str">
        <f>VLOOKUP(C5,'Lista de Dados'!$A$1:$C$35,2,FALSE)</f>
        <v>#N/A</v>
      </c>
      <c r="E5" s="21" t="s">
        <v>26</v>
      </c>
      <c r="F5" s="22">
        <v>0.7493055555555556</v>
      </c>
      <c r="G5" s="22">
        <v>0.8055555555555556</v>
      </c>
      <c r="H5" s="23">
        <f t="shared" si="1"/>
        <v>0.05625</v>
      </c>
      <c r="I5" s="24">
        <f t="shared" si="2"/>
        <v>81</v>
      </c>
      <c r="J5" s="25">
        <f t="shared" si="3"/>
        <v>1.35</v>
      </c>
      <c r="K5" s="26" t="str">
        <f>VLOOKUP(C5,'Lista de Dados'!$A$1:$C$35,3,FALSE)</f>
        <v>#N/A</v>
      </c>
      <c r="L5" s="28" t="str">
        <f t="shared" si="7"/>
        <v>#N/A</v>
      </c>
      <c r="M5" s="28">
        <f t="shared" si="8"/>
        <v>0</v>
      </c>
      <c r="N5" s="28" t="str">
        <f t="shared" si="4"/>
        <v>#N/A</v>
      </c>
      <c r="O5" s="26" t="str">
        <f>VLOOKUP(C5,'Lista de Dados'!$A$1:$G$35,7,FALSE)</f>
        <v>#N/A</v>
      </c>
      <c r="P5" s="28" t="str">
        <f t="shared" si="5"/>
        <v>#N/A</v>
      </c>
      <c r="Q5" s="45" t="s">
        <v>25</v>
      </c>
      <c r="R5" s="30" t="str">
        <f t="shared" si="6"/>
        <v>#N/A</v>
      </c>
      <c r="S5" s="5"/>
    </row>
    <row r="6" ht="24.75" customHeight="1">
      <c r="A6" s="31">
        <v>45676.0</v>
      </c>
      <c r="B6" s="32" t="s">
        <v>27</v>
      </c>
      <c r="C6" s="33" t="s">
        <v>23</v>
      </c>
      <c r="D6" s="34" t="str">
        <f>VLOOKUP(C6,'Lista de Dados'!$A$1:$C$35,2,FALSE)</f>
        <v>#N/A</v>
      </c>
      <c r="E6" s="35" t="s">
        <v>28</v>
      </c>
      <c r="F6" s="36">
        <v>0.5659722222222222</v>
      </c>
      <c r="G6" s="36">
        <v>0.6909722222222222</v>
      </c>
      <c r="H6" s="37">
        <f t="shared" si="1"/>
        <v>0.125</v>
      </c>
      <c r="I6" s="38">
        <f t="shared" si="2"/>
        <v>180</v>
      </c>
      <c r="J6" s="39">
        <f t="shared" si="3"/>
        <v>3</v>
      </c>
      <c r="K6" s="40" t="str">
        <f>VLOOKUP(C6,'Lista de Dados'!$A$1:$C$35,3,FALSE)</f>
        <v>#N/A</v>
      </c>
      <c r="L6" s="46">
        <v>0.0</v>
      </c>
      <c r="M6" s="41" t="str">
        <f>K6*2*J6</f>
        <v>#N/A</v>
      </c>
      <c r="N6" s="41" t="str">
        <f t="shared" si="4"/>
        <v>#N/A</v>
      </c>
      <c r="O6" s="40" t="str">
        <f>VLOOKUP(C6,'Lista de Dados'!$A$1:$G$35,7,FALSE)</f>
        <v>#N/A</v>
      </c>
      <c r="P6" s="41" t="str">
        <f t="shared" si="5"/>
        <v>#N/A</v>
      </c>
      <c r="Q6" s="47" t="s">
        <v>29</v>
      </c>
      <c r="R6" s="48">
        <v>0.0</v>
      </c>
      <c r="S6" s="5"/>
    </row>
    <row r="7" ht="14.25" customHeight="1">
      <c r="A7" s="44">
        <v>45681.0</v>
      </c>
      <c r="B7" s="18" t="s">
        <v>22</v>
      </c>
      <c r="C7" s="19" t="s">
        <v>23</v>
      </c>
      <c r="D7" s="20" t="str">
        <f>VLOOKUP(C7,'Lista de Dados'!$A$1:$C$35,2,FALSE)</f>
        <v>#N/A</v>
      </c>
      <c r="E7" s="21" t="s">
        <v>26</v>
      </c>
      <c r="F7" s="22">
        <v>0.75625</v>
      </c>
      <c r="G7" s="22">
        <v>0.8020833333333334</v>
      </c>
      <c r="H7" s="23">
        <f t="shared" si="1"/>
        <v>0.04583333333</v>
      </c>
      <c r="I7" s="24">
        <f t="shared" si="2"/>
        <v>66</v>
      </c>
      <c r="J7" s="25">
        <f t="shared" si="3"/>
        <v>1.1</v>
      </c>
      <c r="K7" s="26" t="str">
        <f>VLOOKUP(C7,'Lista de Dados'!$A$1:$C$35,3,FALSE)</f>
        <v>#N/A</v>
      </c>
      <c r="L7" s="28" t="str">
        <f t="shared" ref="L7:L11" si="9">IF(J7&lt;=2,(1.5*K7*J7),1.5*2*K7)</f>
        <v>#N/A</v>
      </c>
      <c r="M7" s="28">
        <f t="shared" ref="M7:M11" si="10">IF(J7&lt;=2,0,((J7-2)*2*K7))</f>
        <v>0</v>
      </c>
      <c r="N7" s="28" t="str">
        <f t="shared" si="4"/>
        <v>#N/A</v>
      </c>
      <c r="O7" s="26" t="str">
        <f>VLOOKUP(C7,'Lista de Dados'!$A$1:$G$35,7,FALSE)</f>
        <v>#N/A</v>
      </c>
      <c r="P7" s="28" t="str">
        <f t="shared" si="5"/>
        <v>#N/A</v>
      </c>
      <c r="Q7" s="45" t="s">
        <v>25</v>
      </c>
      <c r="R7" s="30" t="str">
        <f>P7</f>
        <v>#N/A</v>
      </c>
      <c r="S7" s="5"/>
    </row>
    <row r="8" ht="14.25" customHeight="1">
      <c r="A8" s="31">
        <v>45675.0</v>
      </c>
      <c r="B8" s="32" t="s">
        <v>22</v>
      </c>
      <c r="C8" s="33" t="s">
        <v>23</v>
      </c>
      <c r="D8" s="34" t="str">
        <f>VLOOKUP(C8,'Lista de Dados'!$A$1:$C$35,2,FALSE)</f>
        <v>#N/A</v>
      </c>
      <c r="E8" s="35" t="s">
        <v>30</v>
      </c>
      <c r="F8" s="36">
        <v>0.5</v>
      </c>
      <c r="G8" s="36">
        <v>0.5833333333333334</v>
      </c>
      <c r="H8" s="37">
        <f t="shared" si="1"/>
        <v>0.08333333333</v>
      </c>
      <c r="I8" s="38">
        <f t="shared" si="2"/>
        <v>120</v>
      </c>
      <c r="J8" s="39">
        <f t="shared" si="3"/>
        <v>2</v>
      </c>
      <c r="K8" s="40" t="str">
        <f>VLOOKUP(C8,'Lista de Dados'!$A$1:$C$35,3,FALSE)</f>
        <v>#N/A</v>
      </c>
      <c r="L8" s="41" t="str">
        <f t="shared" si="9"/>
        <v>#N/A</v>
      </c>
      <c r="M8" s="41">
        <f t="shared" si="10"/>
        <v>0</v>
      </c>
      <c r="N8" s="41" t="str">
        <f t="shared" si="4"/>
        <v>#N/A</v>
      </c>
      <c r="O8" s="40" t="str">
        <f>VLOOKUP(C8,'Lista de Dados'!$A$1:$G$35,7,FALSE)</f>
        <v>#N/A</v>
      </c>
      <c r="P8" s="41" t="str">
        <f t="shared" si="5"/>
        <v>#N/A</v>
      </c>
      <c r="Q8" s="47" t="s">
        <v>31</v>
      </c>
      <c r="R8" s="48">
        <v>0.0</v>
      </c>
      <c r="S8" s="5"/>
    </row>
    <row r="9" ht="14.25" customHeight="1">
      <c r="A9" s="44">
        <v>45666.0</v>
      </c>
      <c r="B9" s="18" t="s">
        <v>22</v>
      </c>
      <c r="C9" s="19" t="s">
        <v>32</v>
      </c>
      <c r="D9" s="20" t="str">
        <f>VLOOKUP(C9,'Lista de Dados'!$A$1:$C$35,2,FALSE)</f>
        <v>Engenheira.Civil</v>
      </c>
      <c r="E9" s="21" t="s">
        <v>33</v>
      </c>
      <c r="F9" s="22">
        <v>0.7083333333333334</v>
      </c>
      <c r="G9" s="22">
        <v>0.75</v>
      </c>
      <c r="H9" s="23">
        <f t="shared" si="1"/>
        <v>0.04166666667</v>
      </c>
      <c r="I9" s="24">
        <f t="shared" si="2"/>
        <v>60</v>
      </c>
      <c r="J9" s="25">
        <f t="shared" si="3"/>
        <v>1</v>
      </c>
      <c r="K9" s="26">
        <f>VLOOKUP(C9,'Lista de Dados'!$A$1:$C$35,3,FALSE)</f>
        <v>50.6</v>
      </c>
      <c r="L9" s="28">
        <f t="shared" si="9"/>
        <v>75.9</v>
      </c>
      <c r="M9" s="28">
        <f t="shared" si="10"/>
        <v>0</v>
      </c>
      <c r="N9" s="28">
        <f t="shared" si="4"/>
        <v>75.9</v>
      </c>
      <c r="O9" s="26">
        <f>VLOOKUP(C9,'Lista de Dados'!$A$1:$G$35,7,FALSE)</f>
        <v>126.153</v>
      </c>
      <c r="P9" s="28">
        <f t="shared" si="5"/>
        <v>126.153</v>
      </c>
      <c r="Q9" s="45" t="s">
        <v>25</v>
      </c>
      <c r="R9" s="30">
        <f t="shared" ref="R9:R11" si="11">P9</f>
        <v>126.153</v>
      </c>
      <c r="S9" s="5"/>
    </row>
    <row r="10" ht="14.25" customHeight="1">
      <c r="A10" s="31">
        <v>45667.0</v>
      </c>
      <c r="B10" s="32" t="s">
        <v>34</v>
      </c>
      <c r="C10" s="33" t="s">
        <v>32</v>
      </c>
      <c r="D10" s="34" t="str">
        <f>VLOOKUP(C10,'Lista de Dados'!$A$1:$C$35,2,FALSE)</f>
        <v>Engenheira.Civil</v>
      </c>
      <c r="E10" s="35" t="s">
        <v>35</v>
      </c>
      <c r="F10" s="36">
        <v>0.31666666666666665</v>
      </c>
      <c r="G10" s="36">
        <v>0.4270833333333333</v>
      </c>
      <c r="H10" s="37">
        <f t="shared" si="1"/>
        <v>0.1104166667</v>
      </c>
      <c r="I10" s="38">
        <f t="shared" si="2"/>
        <v>159</v>
      </c>
      <c r="J10" s="39">
        <f t="shared" si="3"/>
        <v>2.65</v>
      </c>
      <c r="K10" s="40">
        <f>VLOOKUP(C10,'Lista de Dados'!$A$1:$C$35,3,FALSE)</f>
        <v>50.6</v>
      </c>
      <c r="L10" s="41">
        <f t="shared" si="9"/>
        <v>151.8</v>
      </c>
      <c r="M10" s="41">
        <f t="shared" si="10"/>
        <v>65.78</v>
      </c>
      <c r="N10" s="41">
        <f t="shared" si="4"/>
        <v>217.58</v>
      </c>
      <c r="O10" s="40">
        <f>VLOOKUP(C10,'Lista de Dados'!$A$1:$G$35,7,FALSE)</f>
        <v>126.153</v>
      </c>
      <c r="P10" s="41">
        <f t="shared" si="5"/>
        <v>334.30545</v>
      </c>
      <c r="Q10" s="42" t="s">
        <v>25</v>
      </c>
      <c r="R10" s="43">
        <f t="shared" si="11"/>
        <v>334.30545</v>
      </c>
      <c r="S10" s="5"/>
    </row>
    <row r="11" ht="14.25" customHeight="1">
      <c r="A11" s="44">
        <v>45674.0</v>
      </c>
      <c r="B11" s="18" t="s">
        <v>34</v>
      </c>
      <c r="C11" s="19" t="s">
        <v>32</v>
      </c>
      <c r="D11" s="20" t="str">
        <f>VLOOKUP(C11,'Lista de Dados'!$A$1:$C$35,2,FALSE)</f>
        <v>Engenheira.Civil</v>
      </c>
      <c r="E11" s="21" t="s">
        <v>36</v>
      </c>
      <c r="F11" s="22">
        <v>0.3423611111111111</v>
      </c>
      <c r="G11" s="22">
        <v>0.45625</v>
      </c>
      <c r="H11" s="23">
        <f t="shared" si="1"/>
        <v>0.1138888889</v>
      </c>
      <c r="I11" s="24">
        <f t="shared" si="2"/>
        <v>164</v>
      </c>
      <c r="J11" s="25">
        <f t="shared" si="3"/>
        <v>2.733333333</v>
      </c>
      <c r="K11" s="26">
        <f>VLOOKUP(C11,'Lista de Dados'!$A$1:$C$35,3,FALSE)</f>
        <v>50.6</v>
      </c>
      <c r="L11" s="28">
        <f t="shared" si="9"/>
        <v>151.8</v>
      </c>
      <c r="M11" s="28">
        <f t="shared" si="10"/>
        <v>74.21333333</v>
      </c>
      <c r="N11" s="28">
        <f t="shared" si="4"/>
        <v>226.0133333</v>
      </c>
      <c r="O11" s="26">
        <f>VLOOKUP(C11,'Lista de Dados'!$A$1:$G$35,7,FALSE)</f>
        <v>126.153</v>
      </c>
      <c r="P11" s="28">
        <f t="shared" si="5"/>
        <v>344.8182</v>
      </c>
      <c r="Q11" s="45" t="s">
        <v>37</v>
      </c>
      <c r="R11" s="30">
        <f t="shared" si="11"/>
        <v>344.8182</v>
      </c>
      <c r="S11" s="5"/>
    </row>
    <row r="12" ht="14.25" customHeight="1">
      <c r="A12" s="31"/>
      <c r="B12" s="32"/>
      <c r="C12" s="49"/>
      <c r="D12" s="50"/>
      <c r="E12" s="51"/>
      <c r="F12" s="52"/>
      <c r="G12" s="52"/>
      <c r="H12" s="41"/>
      <c r="I12" s="41"/>
      <c r="J12" s="41"/>
      <c r="K12" s="41"/>
      <c r="L12" s="41"/>
      <c r="M12" s="41"/>
      <c r="N12" s="41"/>
      <c r="O12" s="41"/>
      <c r="P12" s="41"/>
      <c r="Q12" s="53"/>
      <c r="R12" s="54" t="str">
        <f>SUM(R3:R11)</f>
        <v>#N/A</v>
      </c>
    </row>
    <row r="13" ht="14.25" customHeight="1">
      <c r="A13" s="55"/>
      <c r="B13" s="56"/>
      <c r="C13" s="57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</row>
    <row r="14" ht="14.25" customHeight="1">
      <c r="A14" s="55"/>
      <c r="B14" s="56"/>
      <c r="C14" s="57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ht="14.25" customHeight="1">
      <c r="A15" s="55"/>
      <c r="B15" s="56"/>
      <c r="C15" s="57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ht="14.25" customHeight="1">
      <c r="A16" s="55"/>
      <c r="B16" s="56"/>
      <c r="C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ht="14.25" customHeight="1">
      <c r="A17" s="55"/>
      <c r="B17" s="56"/>
      <c r="C17" s="57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ht="14.25" customHeight="1">
      <c r="A18" s="55"/>
      <c r="B18" s="56"/>
      <c r="C18" s="57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ht="14.25" customHeight="1">
      <c r="A19" s="55"/>
      <c r="B19" s="56"/>
      <c r="C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ht="14.25" customHeight="1">
      <c r="A20" s="55"/>
      <c r="B20" s="56"/>
      <c r="C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ht="14.25" customHeight="1">
      <c r="A21" s="55"/>
      <c r="C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ht="14.25" customHeight="1">
      <c r="A22" s="55"/>
      <c r="C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ht="14.25" customHeight="1">
      <c r="A23" s="55"/>
      <c r="C23" s="57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ht="14.25" customHeight="1">
      <c r="A24" s="55"/>
      <c r="C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ht="14.25" customHeight="1">
      <c r="A25" s="55"/>
      <c r="C25" s="57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ht="14.25" customHeight="1">
      <c r="A26" s="55"/>
      <c r="C26" s="57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ht="14.25" customHeight="1">
      <c r="A27" s="55"/>
      <c r="C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ht="14.25" customHeight="1">
      <c r="A28" s="55"/>
      <c r="C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ht="14.25" customHeight="1">
      <c r="A29" s="55"/>
      <c r="C29" s="57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ht="14.25" customHeight="1">
      <c r="A30" s="55"/>
      <c r="C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ht="14.25" customHeight="1">
      <c r="A31" s="55"/>
      <c r="C31" s="57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ht="14.25" customHeight="1">
      <c r="A32" s="55"/>
      <c r="C32" s="57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ht="14.25" customHeight="1">
      <c r="A33" s="55"/>
      <c r="C33" s="57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ht="14.25" customHeight="1">
      <c r="A34" s="55"/>
      <c r="C34" s="57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ht="14.25" customHeight="1">
      <c r="A35" s="55"/>
      <c r="C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ht="14.25" customHeight="1">
      <c r="A36" s="55"/>
      <c r="C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ht="14.25" customHeight="1">
      <c r="A37" s="55"/>
      <c r="C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ht="14.25" customHeight="1">
      <c r="A38" s="55"/>
      <c r="C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ht="14.25" customHeight="1">
      <c r="A39" s="55"/>
      <c r="C39" s="57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ht="14.25" customHeight="1">
      <c r="A40" s="55"/>
      <c r="C40" s="57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ht="14.25" customHeight="1">
      <c r="A41" s="55"/>
      <c r="C41" s="57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ht="14.25" customHeight="1">
      <c r="A42" s="55"/>
      <c r="C42" s="57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ht="14.25" customHeight="1">
      <c r="A43" s="55"/>
      <c r="C43" s="57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ht="14.25" customHeight="1">
      <c r="A44" s="55"/>
      <c r="C44" s="57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ht="14.25" customHeight="1">
      <c r="A45" s="55"/>
      <c r="C45" s="57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ht="14.25" customHeight="1">
      <c r="A46" s="55"/>
      <c r="C46" s="57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ht="14.25" customHeight="1">
      <c r="A47" s="55"/>
      <c r="C47" s="57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ht="14.25" customHeight="1">
      <c r="A48" s="55"/>
      <c r="C48" s="57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ht="14.25" customHeight="1">
      <c r="A49" s="55"/>
      <c r="C49" s="57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14.25" customHeight="1">
      <c r="A50" s="55"/>
      <c r="C50" s="57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ht="14.25" customHeight="1">
      <c r="A51" s="55"/>
      <c r="C51" s="57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ht="14.25" customHeight="1">
      <c r="A52" s="55"/>
      <c r="C52" s="57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ht="14.25" customHeight="1">
      <c r="A53" s="55"/>
      <c r="C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ht="14.25" customHeight="1">
      <c r="A54" s="55"/>
      <c r="C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ht="14.25" customHeight="1">
      <c r="A55" s="55"/>
      <c r="C55" s="57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ht="14.25" customHeight="1">
      <c r="A56" s="55"/>
      <c r="C56" s="57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ht="14.25" customHeight="1">
      <c r="A57" s="55"/>
      <c r="C57" s="57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ht="14.25" customHeight="1">
      <c r="A58" s="55"/>
      <c r="C58" s="57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ht="14.25" customHeight="1">
      <c r="A59" s="55"/>
      <c r="C59" s="57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ht="14.25" customHeight="1">
      <c r="A60" s="55"/>
      <c r="C60" s="57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ht="14.25" customHeight="1">
      <c r="A61" s="55"/>
      <c r="C61" s="57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ht="14.25" customHeight="1">
      <c r="A62" s="55"/>
      <c r="C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ht="14.25" customHeight="1">
      <c r="A63" s="55"/>
      <c r="C63" s="57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ht="14.25" customHeight="1">
      <c r="A64" s="55"/>
      <c r="C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ht="14.25" customHeight="1">
      <c r="A65" s="55"/>
      <c r="C65" s="57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ht="14.25" customHeight="1">
      <c r="A66" s="55"/>
      <c r="C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ht="14.25" customHeight="1">
      <c r="A67" s="55"/>
      <c r="C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ht="14.25" customHeight="1">
      <c r="A68" s="55"/>
      <c r="C68" s="57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ht="14.25" customHeight="1">
      <c r="A69" s="55"/>
      <c r="C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ht="14.25" customHeight="1">
      <c r="A70" s="55"/>
      <c r="C70" s="57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ht="14.25" customHeight="1">
      <c r="A71" s="55"/>
      <c r="C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ht="14.25" customHeight="1">
      <c r="A72" s="55"/>
      <c r="C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ht="14.25" customHeight="1">
      <c r="A73" s="55"/>
      <c r="C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ht="14.25" customHeight="1">
      <c r="A74" s="55"/>
      <c r="C74" s="57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ht="14.25" customHeight="1">
      <c r="A75" s="55"/>
      <c r="C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ht="14.25" customHeight="1">
      <c r="A76" s="55"/>
      <c r="C76" s="57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ht="14.25" customHeight="1">
      <c r="A77" s="55"/>
      <c r="C77" s="57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ht="14.25" customHeight="1">
      <c r="A78" s="55"/>
      <c r="C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ht="14.25" customHeight="1">
      <c r="A79" s="55"/>
      <c r="C79" s="57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ht="14.25" customHeight="1">
      <c r="A80" s="55"/>
      <c r="C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</sheetData>
  <autoFilter ref="$C$1:$C$970"/>
  <dataValidations>
    <dataValidation type="list" allowBlank="1" showErrorMessage="1" sqref="C3:C11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5.29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59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10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60">
        <v>45693.0</v>
      </c>
      <c r="B3" s="61" t="s">
        <v>22</v>
      </c>
      <c r="C3" s="19" t="s">
        <v>38</v>
      </c>
      <c r="D3" s="20" t="str">
        <f>VLOOKUP(C3,'Lista de Dados'!$A$1:$C$35,2,FALSE)</f>
        <v>Engenheiro.Mecânico</v>
      </c>
      <c r="E3" s="21" t="s">
        <v>39</v>
      </c>
      <c r="F3" s="22">
        <v>0.6340277777777777</v>
      </c>
      <c r="G3" s="22">
        <v>0.8611111111111112</v>
      </c>
      <c r="H3" s="23">
        <f t="shared" ref="H3:H43" si="1">G3-F3</f>
        <v>0.2270833333</v>
      </c>
      <c r="I3" s="24">
        <f t="shared" ref="I3:I43" si="2">(H3*24)*60</f>
        <v>327</v>
      </c>
      <c r="J3" s="25">
        <f t="shared" ref="J3:J43" si="3">I3/60</f>
        <v>5.45</v>
      </c>
      <c r="K3" s="26">
        <f>VLOOKUP(C3,'Lista de Dados'!$A$1:$C$35,3,FALSE)</f>
        <v>50.6</v>
      </c>
      <c r="L3" s="28">
        <f t="shared" ref="L3:L19" si="4">IF(J3&lt;=2,(1.5*K3*J3),1.5*2*K3)</f>
        <v>151.8</v>
      </c>
      <c r="M3" s="28">
        <f t="shared" ref="M3:M19" si="5">IF(J3&lt;=2,0,((J3-2)*2*K3))</f>
        <v>349.14</v>
      </c>
      <c r="N3" s="28">
        <f t="shared" ref="N3:N43" si="6">L3+M3</f>
        <v>500.94</v>
      </c>
      <c r="O3" s="26">
        <f>VLOOKUP(C3,'Lista de Dados'!$A$1:$G$35,7,FALSE)</f>
        <v>130.7898333</v>
      </c>
      <c r="P3" s="28">
        <f t="shared" ref="P3:P43" si="7">O3*J3</f>
        <v>712.8045917</v>
      </c>
      <c r="Q3" s="45" t="s">
        <v>25</v>
      </c>
      <c r="R3" s="30">
        <f t="shared" ref="R3:R5" si="8">P3</f>
        <v>712.8045917</v>
      </c>
      <c r="S3" s="5"/>
    </row>
    <row r="4" ht="14.25" customHeight="1">
      <c r="A4" s="62">
        <v>45694.0</v>
      </c>
      <c r="B4" s="61" t="s">
        <v>34</v>
      </c>
      <c r="C4" s="33" t="s">
        <v>38</v>
      </c>
      <c r="D4" s="34" t="str">
        <f>VLOOKUP(C4,'Lista de Dados'!$A$1:$C$35,2,FALSE)</f>
        <v>Engenheiro.Mecânico</v>
      </c>
      <c r="E4" s="35" t="s">
        <v>40</v>
      </c>
      <c r="F4" s="36">
        <v>0.6083333333333333</v>
      </c>
      <c r="G4" s="36">
        <v>0.7791666666666667</v>
      </c>
      <c r="H4" s="37">
        <f t="shared" si="1"/>
        <v>0.1708333333</v>
      </c>
      <c r="I4" s="38">
        <f t="shared" si="2"/>
        <v>246</v>
      </c>
      <c r="J4" s="39">
        <f t="shared" si="3"/>
        <v>4.1</v>
      </c>
      <c r="K4" s="40">
        <f>VLOOKUP(C4,'Lista de Dados'!$A$1:$C$35,3,FALSE)</f>
        <v>50.6</v>
      </c>
      <c r="L4" s="41">
        <f t="shared" si="4"/>
        <v>151.8</v>
      </c>
      <c r="M4" s="41">
        <f t="shared" si="5"/>
        <v>212.52</v>
      </c>
      <c r="N4" s="41">
        <f t="shared" si="6"/>
        <v>364.32</v>
      </c>
      <c r="O4" s="40">
        <f>VLOOKUP(C4,'Lista de Dados'!$A$1:$G$35,7,FALSE)</f>
        <v>130.7898333</v>
      </c>
      <c r="P4" s="41">
        <f t="shared" si="7"/>
        <v>536.2383167</v>
      </c>
      <c r="Q4" s="42" t="s">
        <v>25</v>
      </c>
      <c r="R4" s="43">
        <f t="shared" si="8"/>
        <v>536.2383167</v>
      </c>
      <c r="S4" s="5"/>
    </row>
    <row r="5" ht="14.25" customHeight="1">
      <c r="A5" s="62">
        <v>45698.0</v>
      </c>
      <c r="B5" s="61" t="s">
        <v>22</v>
      </c>
      <c r="C5" s="19" t="s">
        <v>38</v>
      </c>
      <c r="D5" s="20" t="str">
        <f>VLOOKUP(C5,'Lista de Dados'!$A$1:$C$35,2,FALSE)</f>
        <v>Engenheiro.Mecânico</v>
      </c>
      <c r="E5" s="21" t="s">
        <v>41</v>
      </c>
      <c r="F5" s="22">
        <v>0.6215277777777778</v>
      </c>
      <c r="G5" s="22">
        <v>0.8069444444444445</v>
      </c>
      <c r="H5" s="23">
        <f t="shared" si="1"/>
        <v>0.1854166667</v>
      </c>
      <c r="I5" s="24">
        <f t="shared" si="2"/>
        <v>267</v>
      </c>
      <c r="J5" s="25">
        <f t="shared" si="3"/>
        <v>4.45</v>
      </c>
      <c r="K5" s="26">
        <f>VLOOKUP(C5,'Lista de Dados'!$A$1:$C$35,3,FALSE)</f>
        <v>50.6</v>
      </c>
      <c r="L5" s="28">
        <f t="shared" si="4"/>
        <v>151.8</v>
      </c>
      <c r="M5" s="28">
        <f t="shared" si="5"/>
        <v>247.94</v>
      </c>
      <c r="N5" s="28">
        <f t="shared" si="6"/>
        <v>399.74</v>
      </c>
      <c r="O5" s="26">
        <f>VLOOKUP(C5,'Lista de Dados'!$A$1:$G$35,7,FALSE)</f>
        <v>130.7898333</v>
      </c>
      <c r="P5" s="28">
        <f t="shared" si="7"/>
        <v>582.0147583</v>
      </c>
      <c r="Q5" s="45" t="s">
        <v>25</v>
      </c>
      <c r="R5" s="30">
        <f t="shared" si="8"/>
        <v>582.0147583</v>
      </c>
      <c r="S5" s="5"/>
    </row>
    <row r="6" ht="14.25" customHeight="1">
      <c r="A6" s="63">
        <v>45685.0</v>
      </c>
      <c r="B6" s="64" t="s">
        <v>22</v>
      </c>
      <c r="C6" s="65" t="s">
        <v>23</v>
      </c>
      <c r="D6" s="66" t="str">
        <f>VLOOKUP(C6,'Lista de Dados'!$A$1:$C$35,2,FALSE)</f>
        <v>#N/A</v>
      </c>
      <c r="E6" s="67" t="s">
        <v>42</v>
      </c>
      <c r="F6" s="68">
        <v>0.5</v>
      </c>
      <c r="G6" s="68">
        <v>0.5791666666666667</v>
      </c>
      <c r="H6" s="69">
        <f t="shared" si="1"/>
        <v>0.07916666667</v>
      </c>
      <c r="I6" s="70">
        <f t="shared" si="2"/>
        <v>114</v>
      </c>
      <c r="J6" s="71">
        <f t="shared" si="3"/>
        <v>1.9</v>
      </c>
      <c r="K6" s="72" t="str">
        <f>VLOOKUP(C6,'Lista de Dados'!$A$1:$C$35,3,FALSE)</f>
        <v>#N/A</v>
      </c>
      <c r="L6" s="73" t="str">
        <f t="shared" si="4"/>
        <v>#N/A</v>
      </c>
      <c r="M6" s="73">
        <f t="shared" si="5"/>
        <v>0</v>
      </c>
      <c r="N6" s="73" t="str">
        <f t="shared" si="6"/>
        <v>#N/A</v>
      </c>
      <c r="O6" s="72" t="str">
        <f>VLOOKUP(C6,'Lista de Dados'!$A$1:$G$35,7,FALSE)</f>
        <v>#N/A</v>
      </c>
      <c r="P6" s="73" t="str">
        <f t="shared" si="7"/>
        <v>#N/A</v>
      </c>
      <c r="Q6" s="74"/>
      <c r="R6" s="75"/>
      <c r="S6" s="76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</row>
    <row r="7" ht="14.25" customHeight="1">
      <c r="A7" s="62">
        <v>45693.0</v>
      </c>
      <c r="B7" s="61" t="s">
        <v>22</v>
      </c>
      <c r="C7" s="19" t="s">
        <v>23</v>
      </c>
      <c r="D7" s="20" t="str">
        <f>VLOOKUP(C7,'Lista de Dados'!$A$1:$C$35,2,FALSE)</f>
        <v>#N/A</v>
      </c>
      <c r="E7" s="21" t="s">
        <v>43</v>
      </c>
      <c r="F7" s="22">
        <v>0.5222222222222223</v>
      </c>
      <c r="G7" s="22">
        <v>0.5833333333333334</v>
      </c>
      <c r="H7" s="23">
        <f t="shared" si="1"/>
        <v>0.06111111111</v>
      </c>
      <c r="I7" s="24">
        <f t="shared" si="2"/>
        <v>88</v>
      </c>
      <c r="J7" s="25">
        <f t="shared" si="3"/>
        <v>1.466666667</v>
      </c>
      <c r="K7" s="26" t="str">
        <f>VLOOKUP(C7,'Lista de Dados'!$A$1:$C$35,3,FALSE)</f>
        <v>#N/A</v>
      </c>
      <c r="L7" s="28" t="str">
        <f t="shared" si="4"/>
        <v>#N/A</v>
      </c>
      <c r="M7" s="28">
        <f t="shared" si="5"/>
        <v>0</v>
      </c>
      <c r="N7" s="28" t="str">
        <f t="shared" si="6"/>
        <v>#N/A</v>
      </c>
      <c r="O7" s="26" t="str">
        <f>VLOOKUP(C7,'Lista de Dados'!$A$1:$G$35,7,FALSE)</f>
        <v>#N/A</v>
      </c>
      <c r="P7" s="28" t="str">
        <f t="shared" si="7"/>
        <v>#N/A</v>
      </c>
      <c r="Q7" s="45" t="s">
        <v>44</v>
      </c>
      <c r="R7" s="30" t="str">
        <f t="shared" ref="R7:R43" si="9">P7</f>
        <v>#N/A</v>
      </c>
      <c r="S7" s="5"/>
    </row>
    <row r="8" ht="14.25" customHeight="1">
      <c r="A8" s="62">
        <v>45694.0</v>
      </c>
      <c r="B8" s="61" t="s">
        <v>34</v>
      </c>
      <c r="C8" s="33" t="s">
        <v>23</v>
      </c>
      <c r="D8" s="34" t="str">
        <f>VLOOKUP(C8,'Lista de Dados'!$A$1:$C$35,2,FALSE)</f>
        <v>#N/A</v>
      </c>
      <c r="E8" s="35" t="s">
        <v>45</v>
      </c>
      <c r="F8" s="36">
        <v>0.5652777777777778</v>
      </c>
      <c r="G8" s="36">
        <v>0.6305555555555555</v>
      </c>
      <c r="H8" s="37">
        <f t="shared" si="1"/>
        <v>0.06527777778</v>
      </c>
      <c r="I8" s="38">
        <f t="shared" si="2"/>
        <v>94</v>
      </c>
      <c r="J8" s="39">
        <f t="shared" si="3"/>
        <v>1.566666667</v>
      </c>
      <c r="K8" s="40" t="str">
        <f>VLOOKUP(C8,'Lista de Dados'!$A$1:$C$35,3,FALSE)</f>
        <v>#N/A</v>
      </c>
      <c r="L8" s="41" t="str">
        <f t="shared" si="4"/>
        <v>#N/A</v>
      </c>
      <c r="M8" s="41">
        <f t="shared" si="5"/>
        <v>0</v>
      </c>
      <c r="N8" s="41" t="str">
        <f t="shared" si="6"/>
        <v>#N/A</v>
      </c>
      <c r="O8" s="40" t="str">
        <f>VLOOKUP(C8,'Lista de Dados'!$A$1:$G$35,7,FALSE)</f>
        <v>#N/A</v>
      </c>
      <c r="P8" s="41" t="str">
        <f t="shared" si="7"/>
        <v>#N/A</v>
      </c>
      <c r="Q8" s="42" t="s">
        <v>44</v>
      </c>
      <c r="R8" s="43" t="str">
        <f t="shared" si="9"/>
        <v>#N/A</v>
      </c>
      <c r="S8" s="5"/>
    </row>
    <row r="9" ht="14.25" customHeight="1">
      <c r="A9" s="62">
        <v>45695.0</v>
      </c>
      <c r="B9" s="61" t="s">
        <v>22</v>
      </c>
      <c r="C9" s="19" t="s">
        <v>23</v>
      </c>
      <c r="D9" s="20" t="str">
        <f>VLOOKUP(C9,'Lista de Dados'!$A$1:$C$35,2,FALSE)</f>
        <v>#N/A</v>
      </c>
      <c r="E9" s="21" t="s">
        <v>46</v>
      </c>
      <c r="F9" s="22">
        <v>0.53125</v>
      </c>
      <c r="G9" s="22">
        <v>0.5666666666666667</v>
      </c>
      <c r="H9" s="23">
        <f t="shared" si="1"/>
        <v>0.03541666667</v>
      </c>
      <c r="I9" s="24">
        <f t="shared" si="2"/>
        <v>51</v>
      </c>
      <c r="J9" s="25">
        <f t="shared" si="3"/>
        <v>0.85</v>
      </c>
      <c r="K9" s="26" t="str">
        <f>VLOOKUP(C9,'Lista de Dados'!$A$1:$C$35,3,FALSE)</f>
        <v>#N/A</v>
      </c>
      <c r="L9" s="28" t="str">
        <f t="shared" si="4"/>
        <v>#N/A</v>
      </c>
      <c r="M9" s="28">
        <f t="shared" si="5"/>
        <v>0</v>
      </c>
      <c r="N9" s="28" t="str">
        <f t="shared" si="6"/>
        <v>#N/A</v>
      </c>
      <c r="O9" s="26" t="str">
        <f>VLOOKUP(C9,'Lista de Dados'!$A$1:$G$35,7,FALSE)</f>
        <v>#N/A</v>
      </c>
      <c r="P9" s="28" t="str">
        <f t="shared" si="7"/>
        <v>#N/A</v>
      </c>
      <c r="Q9" s="45" t="s">
        <v>44</v>
      </c>
      <c r="R9" s="30" t="str">
        <f t="shared" si="9"/>
        <v>#N/A</v>
      </c>
      <c r="S9" s="5"/>
    </row>
    <row r="10" ht="14.25" customHeight="1">
      <c r="A10" s="62">
        <v>45699.0</v>
      </c>
      <c r="B10" s="61" t="s">
        <v>22</v>
      </c>
      <c r="C10" s="33" t="s">
        <v>23</v>
      </c>
      <c r="D10" s="34" t="str">
        <f>VLOOKUP(C10,'Lista de Dados'!$A$1:$C$35,2,FALSE)</f>
        <v>#N/A</v>
      </c>
      <c r="E10" s="35" t="s">
        <v>47</v>
      </c>
      <c r="F10" s="36">
        <v>0.5</v>
      </c>
      <c r="G10" s="36">
        <v>0.5854166666666667</v>
      </c>
      <c r="H10" s="37">
        <f t="shared" si="1"/>
        <v>0.08541666667</v>
      </c>
      <c r="I10" s="38">
        <f t="shared" si="2"/>
        <v>123</v>
      </c>
      <c r="J10" s="39">
        <f t="shared" si="3"/>
        <v>2.05</v>
      </c>
      <c r="K10" s="40" t="str">
        <f>VLOOKUP(C10,'Lista de Dados'!$A$1:$C$35,3,FALSE)</f>
        <v>#N/A</v>
      </c>
      <c r="L10" s="41" t="str">
        <f t="shared" si="4"/>
        <v>#N/A</v>
      </c>
      <c r="M10" s="41" t="str">
        <f t="shared" si="5"/>
        <v>#N/A</v>
      </c>
      <c r="N10" s="41" t="str">
        <f t="shared" si="6"/>
        <v>#N/A</v>
      </c>
      <c r="O10" s="40" t="str">
        <f>VLOOKUP(C10,'Lista de Dados'!$A$1:$G$35,7,FALSE)</f>
        <v>#N/A</v>
      </c>
      <c r="P10" s="41" t="str">
        <f t="shared" si="7"/>
        <v>#N/A</v>
      </c>
      <c r="Q10" s="42" t="s">
        <v>44</v>
      </c>
      <c r="R10" s="43" t="str">
        <f t="shared" si="9"/>
        <v>#N/A</v>
      </c>
      <c r="S10" s="5"/>
    </row>
    <row r="11" ht="14.25" customHeight="1">
      <c r="A11" s="62">
        <v>45700.0</v>
      </c>
      <c r="B11" s="61" t="s">
        <v>22</v>
      </c>
      <c r="C11" s="19" t="s">
        <v>23</v>
      </c>
      <c r="D11" s="20" t="str">
        <f>VLOOKUP(C11,'Lista de Dados'!$A$1:$C$35,2,FALSE)</f>
        <v>#N/A</v>
      </c>
      <c r="E11" s="21" t="s">
        <v>48</v>
      </c>
      <c r="F11" s="22">
        <v>0.5118055555555555</v>
      </c>
      <c r="G11" s="22">
        <v>0.5854166666666667</v>
      </c>
      <c r="H11" s="23">
        <f t="shared" si="1"/>
        <v>0.07361111111</v>
      </c>
      <c r="I11" s="24">
        <f t="shared" si="2"/>
        <v>106</v>
      </c>
      <c r="J11" s="25">
        <f t="shared" si="3"/>
        <v>1.766666667</v>
      </c>
      <c r="K11" s="26" t="str">
        <f>VLOOKUP(C11,'Lista de Dados'!$A$1:$C$35,3,FALSE)</f>
        <v>#N/A</v>
      </c>
      <c r="L11" s="28" t="str">
        <f t="shared" si="4"/>
        <v>#N/A</v>
      </c>
      <c r="M11" s="28">
        <f t="shared" si="5"/>
        <v>0</v>
      </c>
      <c r="N11" s="28" t="str">
        <f t="shared" si="6"/>
        <v>#N/A</v>
      </c>
      <c r="O11" s="26" t="str">
        <f>VLOOKUP(C11,'Lista de Dados'!$A$1:$G$35,7,FALSE)</f>
        <v>#N/A</v>
      </c>
      <c r="P11" s="28" t="str">
        <f t="shared" si="7"/>
        <v>#N/A</v>
      </c>
      <c r="Q11" s="45" t="s">
        <v>25</v>
      </c>
      <c r="R11" s="30" t="str">
        <f t="shared" si="9"/>
        <v>#N/A</v>
      </c>
      <c r="S11" s="5"/>
    </row>
    <row r="12" ht="14.25" customHeight="1">
      <c r="A12" s="62">
        <v>45700.0</v>
      </c>
      <c r="B12" s="61" t="s">
        <v>22</v>
      </c>
      <c r="C12" s="33" t="s">
        <v>38</v>
      </c>
      <c r="D12" s="34" t="str">
        <f>VLOOKUP(C12,'Lista de Dados'!$A$1:$C$35,2,FALSE)</f>
        <v>Engenheiro.Mecânico</v>
      </c>
      <c r="E12" s="35" t="s">
        <v>49</v>
      </c>
      <c r="F12" s="36">
        <v>0.6569444444444444</v>
      </c>
      <c r="G12" s="36">
        <v>0.8770833333333333</v>
      </c>
      <c r="H12" s="37">
        <f t="shared" si="1"/>
        <v>0.2201388889</v>
      </c>
      <c r="I12" s="38">
        <f t="shared" si="2"/>
        <v>317</v>
      </c>
      <c r="J12" s="39">
        <f t="shared" si="3"/>
        <v>5.283333333</v>
      </c>
      <c r="K12" s="40">
        <f>VLOOKUP(C12,'Lista de Dados'!$A$1:$C$35,3,FALSE)</f>
        <v>50.6</v>
      </c>
      <c r="L12" s="41">
        <f t="shared" si="4"/>
        <v>151.8</v>
      </c>
      <c r="M12" s="41">
        <f t="shared" si="5"/>
        <v>332.2733333</v>
      </c>
      <c r="N12" s="41">
        <f t="shared" si="6"/>
        <v>484.0733333</v>
      </c>
      <c r="O12" s="40">
        <f>VLOOKUP(C12,'Lista de Dados'!$A$1:$G$35,7,FALSE)</f>
        <v>130.7898333</v>
      </c>
      <c r="P12" s="41">
        <f t="shared" si="7"/>
        <v>691.0062861</v>
      </c>
      <c r="Q12" s="42" t="s">
        <v>25</v>
      </c>
      <c r="R12" s="43">
        <f t="shared" si="9"/>
        <v>691.0062861</v>
      </c>
      <c r="S12" s="5"/>
    </row>
    <row r="13" ht="14.25" customHeight="1">
      <c r="A13" s="62">
        <v>45700.0</v>
      </c>
      <c r="B13" s="61" t="s">
        <v>34</v>
      </c>
      <c r="C13" s="19" t="s">
        <v>32</v>
      </c>
      <c r="D13" s="20" t="str">
        <f>VLOOKUP(C13,'Lista de Dados'!$A$1:$C$35,2,FALSE)</f>
        <v>Engenheira.Civil</v>
      </c>
      <c r="E13" s="21" t="s">
        <v>50</v>
      </c>
      <c r="F13" s="22">
        <v>0.6111111111111112</v>
      </c>
      <c r="G13" s="22">
        <v>0.6979166666666666</v>
      </c>
      <c r="H13" s="23">
        <f t="shared" si="1"/>
        <v>0.08680555556</v>
      </c>
      <c r="I13" s="24">
        <f t="shared" si="2"/>
        <v>125</v>
      </c>
      <c r="J13" s="25">
        <f t="shared" si="3"/>
        <v>2.083333333</v>
      </c>
      <c r="K13" s="26">
        <f>VLOOKUP(C13,'Lista de Dados'!$A$1:$C$35,3,FALSE)</f>
        <v>50.6</v>
      </c>
      <c r="L13" s="28">
        <f t="shared" si="4"/>
        <v>151.8</v>
      </c>
      <c r="M13" s="28">
        <f t="shared" si="5"/>
        <v>8.433333333</v>
      </c>
      <c r="N13" s="28">
        <f t="shared" si="6"/>
        <v>160.2333333</v>
      </c>
      <c r="O13" s="26">
        <f>VLOOKUP(C13,'Lista de Dados'!$A$1:$G$35,7,FALSE)</f>
        <v>126.153</v>
      </c>
      <c r="P13" s="28">
        <f t="shared" si="7"/>
        <v>262.81875</v>
      </c>
      <c r="Q13" s="45" t="s">
        <v>25</v>
      </c>
      <c r="R13" s="30">
        <f t="shared" si="9"/>
        <v>262.81875</v>
      </c>
      <c r="S13" s="5"/>
    </row>
    <row r="14" ht="14.25" customHeight="1">
      <c r="A14" s="62">
        <v>45692.0</v>
      </c>
      <c r="B14" s="61" t="s">
        <v>22</v>
      </c>
      <c r="C14" s="33" t="s">
        <v>51</v>
      </c>
      <c r="D14" s="34" t="str">
        <f>VLOOKUP(C14,'Lista de Dados'!$A$1:$C$35,2,FALSE)</f>
        <v>Técnico.Edificações</v>
      </c>
      <c r="E14" s="35" t="s">
        <v>52</v>
      </c>
      <c r="F14" s="36">
        <v>0.7083333333333334</v>
      </c>
      <c r="G14" s="36">
        <v>0.7402777777777778</v>
      </c>
      <c r="H14" s="37">
        <f t="shared" si="1"/>
        <v>0.03194444444</v>
      </c>
      <c r="I14" s="38">
        <f t="shared" si="2"/>
        <v>46</v>
      </c>
      <c r="J14" s="39">
        <f t="shared" si="3"/>
        <v>0.7666666667</v>
      </c>
      <c r="K14" s="40">
        <f>VLOOKUP(C14,'Lista de Dados'!$A$1:$C$35,3,FALSE)</f>
        <v>16.48695455</v>
      </c>
      <c r="L14" s="41">
        <f t="shared" si="4"/>
        <v>18.95999773</v>
      </c>
      <c r="M14" s="41">
        <f t="shared" si="5"/>
        <v>0</v>
      </c>
      <c r="N14" s="41">
        <f t="shared" si="6"/>
        <v>18.95999773</v>
      </c>
      <c r="O14" s="40">
        <f>VLOOKUP(C14,'Lista de Dados'!$A$1:$G$35,7,FALSE)</f>
        <v>43.68340909</v>
      </c>
      <c r="P14" s="41">
        <f t="shared" si="7"/>
        <v>33.49061364</v>
      </c>
      <c r="Q14" s="42" t="s">
        <v>25</v>
      </c>
      <c r="R14" s="48">
        <f t="shared" si="9"/>
        <v>33.49061364</v>
      </c>
      <c r="S14" s="5"/>
    </row>
    <row r="15" ht="14.25" customHeight="1">
      <c r="A15" s="62">
        <v>45700.0</v>
      </c>
      <c r="B15" s="61" t="s">
        <v>22</v>
      </c>
      <c r="C15" s="19" t="s">
        <v>53</v>
      </c>
      <c r="D15" s="20" t="str">
        <f>VLOOKUP(C15,'Lista de Dados'!$A$1:$C$35,2,FALSE)</f>
        <v>Técnica.Segurança.Trabalho.20h</v>
      </c>
      <c r="E15" s="21" t="s">
        <v>54</v>
      </c>
      <c r="F15" s="22">
        <v>0.5111111111111111</v>
      </c>
      <c r="G15" s="22">
        <v>0.6361111111111111</v>
      </c>
      <c r="H15" s="23">
        <f t="shared" si="1"/>
        <v>0.125</v>
      </c>
      <c r="I15" s="24">
        <f t="shared" si="2"/>
        <v>180</v>
      </c>
      <c r="J15" s="25">
        <f t="shared" si="3"/>
        <v>3</v>
      </c>
      <c r="K15" s="26">
        <f>VLOOKUP(C15,'Lista de Dados'!$A$1:$C$35,3,FALSE)</f>
        <v>11.4493</v>
      </c>
      <c r="L15" s="28">
        <f t="shared" si="4"/>
        <v>34.3479</v>
      </c>
      <c r="M15" s="28">
        <f t="shared" si="5"/>
        <v>22.8986</v>
      </c>
      <c r="N15" s="28">
        <f t="shared" si="6"/>
        <v>57.2465</v>
      </c>
      <c r="O15" s="26">
        <f>VLOOKUP(C15,'Lista de Dados'!$A$1:$G$35,7,FALSE)</f>
        <v>36.5252</v>
      </c>
      <c r="P15" s="28">
        <f t="shared" si="7"/>
        <v>109.5756</v>
      </c>
      <c r="Q15" s="45" t="s">
        <v>25</v>
      </c>
      <c r="R15" s="78">
        <f t="shared" si="9"/>
        <v>109.5756</v>
      </c>
      <c r="S15" s="5"/>
    </row>
    <row r="16" ht="14.25" customHeight="1">
      <c r="A16" s="62">
        <v>45701.0</v>
      </c>
      <c r="B16" s="61" t="s">
        <v>22</v>
      </c>
      <c r="C16" s="33" t="s">
        <v>53</v>
      </c>
      <c r="D16" s="34" t="str">
        <f>VLOOKUP(C16,'Lista de Dados'!$A$1:$C$35,2,FALSE)</f>
        <v>Técnica.Segurança.Trabalho.20h</v>
      </c>
      <c r="E16" s="35" t="s">
        <v>55</v>
      </c>
      <c r="F16" s="36">
        <v>0.53125</v>
      </c>
      <c r="G16" s="36">
        <v>0.6284722222222222</v>
      </c>
      <c r="H16" s="37">
        <f t="shared" si="1"/>
        <v>0.09722222222</v>
      </c>
      <c r="I16" s="38">
        <f t="shared" si="2"/>
        <v>140</v>
      </c>
      <c r="J16" s="39">
        <f t="shared" si="3"/>
        <v>2.333333333</v>
      </c>
      <c r="K16" s="40">
        <f>VLOOKUP(C16,'Lista de Dados'!$A$1:$C$35,3,FALSE)</f>
        <v>11.4493</v>
      </c>
      <c r="L16" s="41">
        <f t="shared" si="4"/>
        <v>34.3479</v>
      </c>
      <c r="M16" s="41">
        <f t="shared" si="5"/>
        <v>7.632866667</v>
      </c>
      <c r="N16" s="41">
        <f t="shared" si="6"/>
        <v>41.98076667</v>
      </c>
      <c r="O16" s="40">
        <f>VLOOKUP(C16,'Lista de Dados'!$A$1:$G$35,7,FALSE)</f>
        <v>36.5252</v>
      </c>
      <c r="P16" s="41">
        <f t="shared" si="7"/>
        <v>85.22546667</v>
      </c>
      <c r="Q16" s="42" t="s">
        <v>25</v>
      </c>
      <c r="R16" s="43">
        <f t="shared" si="9"/>
        <v>85.22546667</v>
      </c>
      <c r="S16" s="5"/>
    </row>
    <row r="17" ht="14.25" customHeight="1">
      <c r="A17" s="62">
        <v>45702.0</v>
      </c>
      <c r="B17" s="61" t="s">
        <v>22</v>
      </c>
      <c r="C17" s="19" t="s">
        <v>23</v>
      </c>
      <c r="D17" s="20" t="str">
        <f>VLOOKUP(C17,'Lista de Dados'!$A$1:$C$35,2,FALSE)</f>
        <v>#N/A</v>
      </c>
      <c r="E17" s="21" t="s">
        <v>56</v>
      </c>
      <c r="F17" s="22">
        <v>0.4513888888888889</v>
      </c>
      <c r="G17" s="22">
        <v>0.5416666666666666</v>
      </c>
      <c r="H17" s="23">
        <f t="shared" si="1"/>
        <v>0.09027777778</v>
      </c>
      <c r="I17" s="24">
        <f t="shared" si="2"/>
        <v>130</v>
      </c>
      <c r="J17" s="25">
        <f t="shared" si="3"/>
        <v>2.166666667</v>
      </c>
      <c r="K17" s="26" t="str">
        <f>VLOOKUP(C17,'Lista de Dados'!$A$1:$C$35,3,FALSE)</f>
        <v>#N/A</v>
      </c>
      <c r="L17" s="28" t="str">
        <f t="shared" si="4"/>
        <v>#N/A</v>
      </c>
      <c r="M17" s="28" t="str">
        <f t="shared" si="5"/>
        <v>#N/A</v>
      </c>
      <c r="N17" s="28" t="str">
        <f t="shared" si="6"/>
        <v>#N/A</v>
      </c>
      <c r="O17" s="26" t="str">
        <f>VLOOKUP(C17,'Lista de Dados'!$A$1:$G$35,7,FALSE)</f>
        <v>#N/A</v>
      </c>
      <c r="P17" s="28" t="str">
        <f t="shared" si="7"/>
        <v>#N/A</v>
      </c>
      <c r="Q17" s="45" t="s">
        <v>25</v>
      </c>
      <c r="R17" s="78" t="str">
        <f t="shared" si="9"/>
        <v>#N/A</v>
      </c>
      <c r="S17" s="5"/>
    </row>
    <row r="18" ht="14.25" customHeight="1">
      <c r="A18" s="62">
        <v>45702.0</v>
      </c>
      <c r="B18" s="61" t="s">
        <v>22</v>
      </c>
      <c r="C18" s="33" t="s">
        <v>53</v>
      </c>
      <c r="D18" s="34" t="str">
        <f>VLOOKUP(C18,'Lista de Dados'!$A$1:$C$35,2,FALSE)</f>
        <v>Técnica.Segurança.Trabalho.20h</v>
      </c>
      <c r="E18" s="35" t="s">
        <v>57</v>
      </c>
      <c r="F18" s="36">
        <v>0.5194444444444445</v>
      </c>
      <c r="G18" s="36">
        <v>0.6055555555555555</v>
      </c>
      <c r="H18" s="37">
        <f t="shared" si="1"/>
        <v>0.08611111111</v>
      </c>
      <c r="I18" s="38">
        <f t="shared" si="2"/>
        <v>124</v>
      </c>
      <c r="J18" s="39">
        <f t="shared" si="3"/>
        <v>2.066666667</v>
      </c>
      <c r="K18" s="40">
        <f>VLOOKUP(C18,'Lista de Dados'!$A$1:$C$35,3,FALSE)</f>
        <v>11.4493</v>
      </c>
      <c r="L18" s="41">
        <f t="shared" si="4"/>
        <v>34.3479</v>
      </c>
      <c r="M18" s="41">
        <f t="shared" si="5"/>
        <v>1.526573333</v>
      </c>
      <c r="N18" s="41">
        <f t="shared" si="6"/>
        <v>35.87447333</v>
      </c>
      <c r="O18" s="40">
        <f>VLOOKUP(C18,'Lista de Dados'!$A$1:$G$35,7,FALSE)</f>
        <v>36.5252</v>
      </c>
      <c r="P18" s="41">
        <f t="shared" si="7"/>
        <v>75.48541333</v>
      </c>
      <c r="Q18" s="42" t="s">
        <v>58</v>
      </c>
      <c r="R18" s="48">
        <f t="shared" si="9"/>
        <v>75.48541333</v>
      </c>
      <c r="S18" s="5"/>
    </row>
    <row r="19" ht="14.25" customHeight="1">
      <c r="A19" s="79">
        <v>45702.0</v>
      </c>
      <c r="B19" s="61" t="s">
        <v>22</v>
      </c>
      <c r="C19" s="19" t="s">
        <v>38</v>
      </c>
      <c r="D19" s="20" t="str">
        <f>VLOOKUP(C19,'Lista de Dados'!$A$1:$C$35,2,FALSE)</f>
        <v>Engenheiro.Mecânico</v>
      </c>
      <c r="E19" s="21" t="s">
        <v>59</v>
      </c>
      <c r="F19" s="22">
        <v>0.6993055555555555</v>
      </c>
      <c r="G19" s="22">
        <v>0.7888888888888889</v>
      </c>
      <c r="H19" s="23">
        <f t="shared" si="1"/>
        <v>0.08958333333</v>
      </c>
      <c r="I19" s="24">
        <f t="shared" si="2"/>
        <v>129</v>
      </c>
      <c r="J19" s="25">
        <f t="shared" si="3"/>
        <v>2.15</v>
      </c>
      <c r="K19" s="26">
        <f>VLOOKUP(C19,'Lista de Dados'!$A$1:$C$35,3,FALSE)</f>
        <v>50.6</v>
      </c>
      <c r="L19" s="28">
        <f t="shared" si="4"/>
        <v>151.8</v>
      </c>
      <c r="M19" s="28">
        <f t="shared" si="5"/>
        <v>15.18</v>
      </c>
      <c r="N19" s="28">
        <f t="shared" si="6"/>
        <v>166.98</v>
      </c>
      <c r="O19" s="26">
        <f>VLOOKUP(C19,'Lista de Dados'!$A$1:$G$35,7,FALSE)</f>
        <v>130.7898333</v>
      </c>
      <c r="P19" s="28">
        <f t="shared" si="7"/>
        <v>281.1981417</v>
      </c>
      <c r="Q19" s="45" t="s">
        <v>60</v>
      </c>
      <c r="R19" s="78">
        <f t="shared" si="9"/>
        <v>281.1981417</v>
      </c>
      <c r="S19" s="5"/>
    </row>
    <row r="20" ht="14.25" customHeight="1">
      <c r="A20" s="62">
        <v>45704.0</v>
      </c>
      <c r="B20" s="61" t="s">
        <v>27</v>
      </c>
      <c r="C20" s="33" t="s">
        <v>23</v>
      </c>
      <c r="D20" s="34" t="str">
        <f>VLOOKUP(C20,'Lista de Dados'!$A$1:$C$35,2,FALSE)</f>
        <v>#N/A</v>
      </c>
      <c r="E20" s="35" t="s">
        <v>61</v>
      </c>
      <c r="F20" s="36">
        <v>0.3541666666666667</v>
      </c>
      <c r="G20" s="36">
        <v>0.5625</v>
      </c>
      <c r="H20" s="37">
        <f t="shared" si="1"/>
        <v>0.2083333333</v>
      </c>
      <c r="I20" s="38">
        <f t="shared" si="2"/>
        <v>300</v>
      </c>
      <c r="J20" s="39">
        <f t="shared" si="3"/>
        <v>5</v>
      </c>
      <c r="K20" s="40" t="str">
        <f>VLOOKUP(C20,'Lista de Dados'!$A$1:$C$35,3,FALSE)</f>
        <v>#N/A</v>
      </c>
      <c r="L20" s="46">
        <v>0.0</v>
      </c>
      <c r="M20" s="41" t="str">
        <f t="shared" ref="M20:M21" si="10">K20*2*J20</f>
        <v>#N/A</v>
      </c>
      <c r="N20" s="41" t="str">
        <f t="shared" si="6"/>
        <v>#N/A</v>
      </c>
      <c r="O20" s="40" t="str">
        <f>VLOOKUP(C20,'Lista de Dados'!$A$1:$G$35,7,FALSE)</f>
        <v>#N/A</v>
      </c>
      <c r="P20" s="41" t="str">
        <f t="shared" si="7"/>
        <v>#N/A</v>
      </c>
      <c r="Q20" s="80" t="s">
        <v>25</v>
      </c>
      <c r="R20" s="48" t="str">
        <f t="shared" si="9"/>
        <v>#N/A</v>
      </c>
      <c r="S20" s="5"/>
    </row>
    <row r="21" ht="14.25" customHeight="1">
      <c r="A21" s="62">
        <v>45704.0</v>
      </c>
      <c r="B21" s="61" t="s">
        <v>27</v>
      </c>
      <c r="C21" s="19" t="s">
        <v>23</v>
      </c>
      <c r="D21" s="20" t="str">
        <f>VLOOKUP(C21,'Lista de Dados'!$A$1:$C$35,2,FALSE)</f>
        <v>#N/A</v>
      </c>
      <c r="E21" s="21" t="s">
        <v>61</v>
      </c>
      <c r="F21" s="22">
        <v>0.6048611111111111</v>
      </c>
      <c r="G21" s="22">
        <v>0.7611111111111111</v>
      </c>
      <c r="H21" s="23">
        <f t="shared" si="1"/>
        <v>0.15625</v>
      </c>
      <c r="I21" s="24">
        <f t="shared" si="2"/>
        <v>225</v>
      </c>
      <c r="J21" s="25">
        <f t="shared" si="3"/>
        <v>3.75</v>
      </c>
      <c r="K21" s="26" t="str">
        <f>VLOOKUP(C21,'Lista de Dados'!$A$1:$C$35,3,FALSE)</f>
        <v>#N/A</v>
      </c>
      <c r="L21" s="27">
        <v>0.0</v>
      </c>
      <c r="M21" s="28" t="str">
        <f t="shared" si="10"/>
        <v>#N/A</v>
      </c>
      <c r="N21" s="28" t="str">
        <f t="shared" si="6"/>
        <v>#N/A</v>
      </c>
      <c r="O21" s="26" t="str">
        <f>VLOOKUP(C21,'Lista de Dados'!$A$1:$G$35,7,FALSE)</f>
        <v>#N/A</v>
      </c>
      <c r="P21" s="28" t="str">
        <f t="shared" si="7"/>
        <v>#N/A</v>
      </c>
      <c r="Q21" s="81" t="s">
        <v>62</v>
      </c>
      <c r="R21" s="78" t="str">
        <f t="shared" si="9"/>
        <v>#N/A</v>
      </c>
    </row>
    <row r="22" ht="14.25" customHeight="1">
      <c r="A22" s="62">
        <v>45705.0</v>
      </c>
      <c r="B22" s="61" t="s">
        <v>22</v>
      </c>
      <c r="C22" s="33" t="s">
        <v>53</v>
      </c>
      <c r="D22" s="34" t="str">
        <f>VLOOKUP(C22,'Lista de Dados'!$A$1:$C$35,2,FALSE)</f>
        <v>Técnica.Segurança.Trabalho.20h</v>
      </c>
      <c r="E22" s="35" t="s">
        <v>63</v>
      </c>
      <c r="F22" s="36">
        <v>0.5215277777777778</v>
      </c>
      <c r="G22" s="36">
        <v>0.6055555555555555</v>
      </c>
      <c r="H22" s="37">
        <f t="shared" si="1"/>
        <v>0.08402777778</v>
      </c>
      <c r="I22" s="38">
        <f t="shared" si="2"/>
        <v>121</v>
      </c>
      <c r="J22" s="39">
        <f t="shared" si="3"/>
        <v>2.016666667</v>
      </c>
      <c r="K22" s="40">
        <f>VLOOKUP(C22,'Lista de Dados'!$A$1:$C$35,3,FALSE)</f>
        <v>11.4493</v>
      </c>
      <c r="L22" s="41">
        <f t="shared" ref="L22:L41" si="11">IF(J22&lt;=2,(1.5*K22*J22),1.5*2*K22)</f>
        <v>34.3479</v>
      </c>
      <c r="M22" s="41">
        <f t="shared" ref="M22:M41" si="12">IF(J22&lt;=2,0,((J22-2)*2*K22))</f>
        <v>0.3816433333</v>
      </c>
      <c r="N22" s="41">
        <f t="shared" si="6"/>
        <v>34.72954333</v>
      </c>
      <c r="O22" s="40">
        <f>VLOOKUP(C22,'Lista de Dados'!$A$1:$G$35,7,FALSE)</f>
        <v>36.5252</v>
      </c>
      <c r="P22" s="41">
        <f t="shared" si="7"/>
        <v>73.65915333</v>
      </c>
      <c r="Q22" s="42" t="s">
        <v>58</v>
      </c>
      <c r="R22" s="48">
        <f t="shared" si="9"/>
        <v>73.65915333</v>
      </c>
    </row>
    <row r="23" ht="14.25" customHeight="1">
      <c r="A23" s="62">
        <v>45706.0</v>
      </c>
      <c r="B23" s="61" t="s">
        <v>22</v>
      </c>
      <c r="C23" s="19" t="s">
        <v>53</v>
      </c>
      <c r="D23" s="20" t="str">
        <f>VLOOKUP(C23,'Lista de Dados'!$A$1:$C$35,2,FALSE)</f>
        <v>Técnica.Segurança.Trabalho.20h</v>
      </c>
      <c r="E23" s="82" t="s">
        <v>64</v>
      </c>
      <c r="F23" s="22">
        <v>0.5201388888888889</v>
      </c>
      <c r="G23" s="22">
        <v>0.6270833333333333</v>
      </c>
      <c r="H23" s="23">
        <f t="shared" si="1"/>
        <v>0.1069444444</v>
      </c>
      <c r="I23" s="24">
        <f t="shared" si="2"/>
        <v>154</v>
      </c>
      <c r="J23" s="25">
        <f t="shared" si="3"/>
        <v>2.566666667</v>
      </c>
      <c r="K23" s="26">
        <f>VLOOKUP(C23,'Lista de Dados'!$A$1:$C$35,3,FALSE)</f>
        <v>11.4493</v>
      </c>
      <c r="L23" s="28">
        <f t="shared" si="11"/>
        <v>34.3479</v>
      </c>
      <c r="M23" s="28">
        <f t="shared" si="12"/>
        <v>12.97587333</v>
      </c>
      <c r="N23" s="28">
        <f t="shared" si="6"/>
        <v>47.32377333</v>
      </c>
      <c r="O23" s="26">
        <f>VLOOKUP(C23,'Lista de Dados'!$A$1:$G$35,7,FALSE)</f>
        <v>36.5252</v>
      </c>
      <c r="P23" s="28">
        <f t="shared" si="7"/>
        <v>93.74801333</v>
      </c>
      <c r="Q23" s="45" t="s">
        <v>58</v>
      </c>
      <c r="R23" s="78">
        <f t="shared" si="9"/>
        <v>93.74801333</v>
      </c>
    </row>
    <row r="24" ht="14.25" customHeight="1">
      <c r="A24" s="62">
        <v>45706.0</v>
      </c>
      <c r="B24" s="61" t="s">
        <v>22</v>
      </c>
      <c r="C24" s="33" t="s">
        <v>23</v>
      </c>
      <c r="D24" s="34" t="str">
        <f>VLOOKUP(C24,'Lista de Dados'!$A$1:$C$35,2,FALSE)</f>
        <v>#N/A</v>
      </c>
      <c r="E24" s="35" t="s">
        <v>65</v>
      </c>
      <c r="F24" s="36">
        <v>0.4847222222222222</v>
      </c>
      <c r="G24" s="36">
        <v>0.5986111111111111</v>
      </c>
      <c r="H24" s="37">
        <f t="shared" si="1"/>
        <v>0.1138888889</v>
      </c>
      <c r="I24" s="38">
        <f t="shared" si="2"/>
        <v>164</v>
      </c>
      <c r="J24" s="39">
        <f t="shared" si="3"/>
        <v>2.733333333</v>
      </c>
      <c r="K24" s="40" t="str">
        <f>VLOOKUP(C24,'Lista de Dados'!$A$1:$C$35,3,FALSE)</f>
        <v>#N/A</v>
      </c>
      <c r="L24" s="41" t="str">
        <f t="shared" si="11"/>
        <v>#N/A</v>
      </c>
      <c r="M24" s="41" t="str">
        <f t="shared" si="12"/>
        <v>#N/A</v>
      </c>
      <c r="N24" s="41" t="str">
        <f t="shared" si="6"/>
        <v>#N/A</v>
      </c>
      <c r="O24" s="40" t="str">
        <f>VLOOKUP(C24,'Lista de Dados'!$A$1:$G$35,7,FALSE)</f>
        <v>#N/A</v>
      </c>
      <c r="P24" s="41" t="str">
        <f t="shared" si="7"/>
        <v>#N/A</v>
      </c>
      <c r="Q24" s="42" t="s">
        <v>44</v>
      </c>
      <c r="R24" s="48" t="str">
        <f t="shared" si="9"/>
        <v>#N/A</v>
      </c>
    </row>
    <row r="25" ht="14.25" customHeight="1">
      <c r="A25" s="62">
        <v>45707.0</v>
      </c>
      <c r="B25" s="61" t="s">
        <v>22</v>
      </c>
      <c r="C25" s="83" t="s">
        <v>53</v>
      </c>
      <c r="D25" s="84" t="str">
        <f>VLOOKUP(C25,'Lista de Dados'!$A$1:$C$35,2,FALSE)</f>
        <v>Técnica.Segurança.Trabalho.20h</v>
      </c>
      <c r="E25" s="85" t="s">
        <v>66</v>
      </c>
      <c r="F25" s="22">
        <v>0.5284722222222222</v>
      </c>
      <c r="G25" s="22">
        <v>0.6131944444444445</v>
      </c>
      <c r="H25" s="86">
        <f t="shared" si="1"/>
        <v>0.08472222222</v>
      </c>
      <c r="I25" s="87">
        <f t="shared" si="2"/>
        <v>122</v>
      </c>
      <c r="J25" s="88">
        <f t="shared" si="3"/>
        <v>2.033333333</v>
      </c>
      <c r="K25" s="89">
        <f>VLOOKUP(C25,'Lista de Dados'!$A$1:$C$35,3,FALSE)</f>
        <v>11.4493</v>
      </c>
      <c r="L25" s="90">
        <f t="shared" si="11"/>
        <v>34.3479</v>
      </c>
      <c r="M25" s="90">
        <f t="shared" si="12"/>
        <v>0.7632866667</v>
      </c>
      <c r="N25" s="90">
        <f t="shared" si="6"/>
        <v>35.11118667</v>
      </c>
      <c r="O25" s="89">
        <f>VLOOKUP(C25,'Lista de Dados'!$A$1:$G$35,7,FALSE)</f>
        <v>36.5252</v>
      </c>
      <c r="P25" s="90">
        <f t="shared" si="7"/>
        <v>74.26790667</v>
      </c>
      <c r="Q25" s="45" t="s">
        <v>58</v>
      </c>
      <c r="R25" s="78">
        <f t="shared" si="9"/>
        <v>74.26790667</v>
      </c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</row>
    <row r="26" ht="14.25" customHeight="1">
      <c r="A26" s="62">
        <v>45707.0</v>
      </c>
      <c r="B26" s="61" t="s">
        <v>22</v>
      </c>
      <c r="C26" s="33" t="s">
        <v>23</v>
      </c>
      <c r="D26" s="34" t="str">
        <f>VLOOKUP(C26,'Lista de Dados'!$A$1:$C$35,2,FALSE)</f>
        <v>#N/A</v>
      </c>
      <c r="E26" s="35" t="s">
        <v>67</v>
      </c>
      <c r="F26" s="36">
        <v>0.5020833333333333</v>
      </c>
      <c r="G26" s="36">
        <v>0.5951388888888889</v>
      </c>
      <c r="H26" s="92">
        <f t="shared" si="1"/>
        <v>0.09305555556</v>
      </c>
      <c r="I26" s="93">
        <f t="shared" si="2"/>
        <v>134</v>
      </c>
      <c r="J26" s="94">
        <f t="shared" si="3"/>
        <v>2.233333333</v>
      </c>
      <c r="K26" s="95" t="str">
        <f>VLOOKUP(C26,'Lista de Dados'!$A$1:$C$35,3,FALSE)</f>
        <v>#N/A</v>
      </c>
      <c r="L26" s="96" t="str">
        <f t="shared" si="11"/>
        <v>#N/A</v>
      </c>
      <c r="M26" s="96" t="str">
        <f t="shared" si="12"/>
        <v>#N/A</v>
      </c>
      <c r="N26" s="96" t="str">
        <f t="shared" si="6"/>
        <v>#N/A</v>
      </c>
      <c r="O26" s="95" t="str">
        <f>VLOOKUP(C26,'Lista de Dados'!$A$1:$G$35,7,FALSE)</f>
        <v>#N/A</v>
      </c>
      <c r="P26" s="96" t="str">
        <f t="shared" si="7"/>
        <v>#N/A</v>
      </c>
      <c r="Q26" s="97" t="s">
        <v>44</v>
      </c>
      <c r="R26" s="48" t="str">
        <f t="shared" si="9"/>
        <v>#N/A</v>
      </c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</row>
    <row r="27" ht="14.25" customHeight="1">
      <c r="A27" s="62">
        <v>45707.0</v>
      </c>
      <c r="B27" s="61" t="s">
        <v>22</v>
      </c>
      <c r="C27" s="19" t="s">
        <v>38</v>
      </c>
      <c r="D27" s="20" t="str">
        <f>VLOOKUP(C27,'Lista de Dados'!$A$1:$C$35,2,FALSE)</f>
        <v>Engenheiro.Mecânico</v>
      </c>
      <c r="E27" s="21" t="s">
        <v>68</v>
      </c>
      <c r="F27" s="22">
        <v>0.7569444444444444</v>
      </c>
      <c r="G27" s="22">
        <v>0.8027777777777778</v>
      </c>
      <c r="H27" s="86">
        <f t="shared" si="1"/>
        <v>0.04583333333</v>
      </c>
      <c r="I27" s="87">
        <f t="shared" si="2"/>
        <v>66</v>
      </c>
      <c r="J27" s="88">
        <f t="shared" si="3"/>
        <v>1.1</v>
      </c>
      <c r="K27" s="89">
        <f>VLOOKUP(C27,'Lista de Dados'!$A$1:$C$35,3,FALSE)</f>
        <v>50.6</v>
      </c>
      <c r="L27" s="90">
        <f t="shared" si="11"/>
        <v>83.49</v>
      </c>
      <c r="M27" s="90">
        <f t="shared" si="12"/>
        <v>0</v>
      </c>
      <c r="N27" s="90">
        <f t="shared" si="6"/>
        <v>83.49</v>
      </c>
      <c r="O27" s="89">
        <f>VLOOKUP(C27,'Lista de Dados'!$A$1:$G$35,7,FALSE)</f>
        <v>130.7898333</v>
      </c>
      <c r="P27" s="90">
        <f t="shared" si="7"/>
        <v>143.8688167</v>
      </c>
      <c r="Q27" s="98" t="s">
        <v>44</v>
      </c>
      <c r="R27" s="78">
        <f t="shared" si="9"/>
        <v>143.8688167</v>
      </c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</row>
    <row r="28" ht="14.25" customHeight="1">
      <c r="A28" s="62">
        <v>45708.0</v>
      </c>
      <c r="B28" s="61" t="s">
        <v>22</v>
      </c>
      <c r="C28" s="19" t="s">
        <v>53</v>
      </c>
      <c r="D28" s="20" t="str">
        <f>VLOOKUP(C28,'Lista de Dados'!$A$1:$C$35,2,FALSE)</f>
        <v>Técnica.Segurança.Trabalho.20h</v>
      </c>
      <c r="E28" s="21" t="s">
        <v>69</v>
      </c>
      <c r="F28" s="22">
        <v>0.5222222222222223</v>
      </c>
      <c r="G28" s="22">
        <v>0.6479166666666667</v>
      </c>
      <c r="H28" s="86">
        <f t="shared" si="1"/>
        <v>0.1256944444</v>
      </c>
      <c r="I28" s="87">
        <f t="shared" si="2"/>
        <v>181</v>
      </c>
      <c r="J28" s="88">
        <f t="shared" si="3"/>
        <v>3.016666667</v>
      </c>
      <c r="K28" s="89">
        <f>VLOOKUP(C28,'Lista de Dados'!$A$1:$C$35,3,FALSE)</f>
        <v>11.4493</v>
      </c>
      <c r="L28" s="90">
        <f t="shared" si="11"/>
        <v>34.3479</v>
      </c>
      <c r="M28" s="90">
        <f t="shared" si="12"/>
        <v>23.28024333</v>
      </c>
      <c r="N28" s="90">
        <f t="shared" si="6"/>
        <v>57.62814333</v>
      </c>
      <c r="O28" s="89">
        <f>VLOOKUP(C28,'Lista de Dados'!$A$1:$G$35,7,FALSE)</f>
        <v>36.5252</v>
      </c>
      <c r="P28" s="90">
        <f t="shared" si="7"/>
        <v>110.1843533</v>
      </c>
      <c r="Q28" s="98" t="s">
        <v>25</v>
      </c>
      <c r="R28" s="78">
        <f t="shared" si="9"/>
        <v>110.1843533</v>
      </c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</row>
    <row r="29" ht="14.25" customHeight="1">
      <c r="A29" s="62">
        <v>45709.0</v>
      </c>
      <c r="B29" s="61" t="s">
        <v>22</v>
      </c>
      <c r="C29" s="19" t="s">
        <v>53</v>
      </c>
      <c r="D29" s="20" t="str">
        <f>VLOOKUP(C29,'Lista de Dados'!$A$1:$C$35,2,FALSE)</f>
        <v>Técnica.Segurança.Trabalho.20h</v>
      </c>
      <c r="E29" s="21" t="s">
        <v>70</v>
      </c>
      <c r="F29" s="22">
        <v>0.5236111111111111</v>
      </c>
      <c r="G29" s="22">
        <v>0.65</v>
      </c>
      <c r="H29" s="86">
        <f t="shared" si="1"/>
        <v>0.1263888889</v>
      </c>
      <c r="I29" s="87">
        <f t="shared" si="2"/>
        <v>182</v>
      </c>
      <c r="J29" s="88">
        <f t="shared" si="3"/>
        <v>3.033333333</v>
      </c>
      <c r="K29" s="89">
        <f>VLOOKUP(C29,'Lista de Dados'!$A$1:$C$35,3,FALSE)</f>
        <v>11.4493</v>
      </c>
      <c r="L29" s="90">
        <f t="shared" si="11"/>
        <v>34.3479</v>
      </c>
      <c r="M29" s="90">
        <f t="shared" si="12"/>
        <v>23.66188667</v>
      </c>
      <c r="N29" s="90">
        <f t="shared" si="6"/>
        <v>58.00978667</v>
      </c>
      <c r="O29" s="89">
        <f>VLOOKUP(C29,'Lista de Dados'!$A$1:$G$35,7,FALSE)</f>
        <v>36.5252</v>
      </c>
      <c r="P29" s="90">
        <f t="shared" si="7"/>
        <v>110.7931067</v>
      </c>
      <c r="Q29" s="45" t="s">
        <v>58</v>
      </c>
      <c r="R29" s="78">
        <f t="shared" si="9"/>
        <v>110.7931067</v>
      </c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</row>
    <row r="30" ht="14.25" customHeight="1">
      <c r="A30" s="62">
        <v>45709.0</v>
      </c>
      <c r="B30" s="61" t="s">
        <v>22</v>
      </c>
      <c r="C30" s="19" t="s">
        <v>23</v>
      </c>
      <c r="D30" s="84" t="str">
        <f>VLOOKUP(C30,'Lista de Dados'!$A$1:$C$35,2,FALSE)</f>
        <v>#N/A</v>
      </c>
      <c r="E30" s="21" t="s">
        <v>71</v>
      </c>
      <c r="F30" s="99">
        <v>0.5083333333333333</v>
      </c>
      <c r="G30" s="99">
        <v>0.5555555555555556</v>
      </c>
      <c r="H30" s="86">
        <f t="shared" si="1"/>
        <v>0.04722222222</v>
      </c>
      <c r="I30" s="87">
        <f t="shared" si="2"/>
        <v>68</v>
      </c>
      <c r="J30" s="88">
        <f t="shared" si="3"/>
        <v>1.133333333</v>
      </c>
      <c r="K30" s="89" t="str">
        <f>VLOOKUP(C30,'Lista de Dados'!$A$1:$C$35,3,FALSE)</f>
        <v>#N/A</v>
      </c>
      <c r="L30" s="90" t="str">
        <f t="shared" si="11"/>
        <v>#N/A</v>
      </c>
      <c r="M30" s="90">
        <f t="shared" si="12"/>
        <v>0</v>
      </c>
      <c r="N30" s="90" t="str">
        <f t="shared" si="6"/>
        <v>#N/A</v>
      </c>
      <c r="O30" s="89" t="str">
        <f>VLOOKUP(C30,'Lista de Dados'!$A$1:$G$35,7,FALSE)</f>
        <v>#N/A</v>
      </c>
      <c r="P30" s="90" t="str">
        <f t="shared" si="7"/>
        <v>#N/A</v>
      </c>
      <c r="Q30" s="98" t="s">
        <v>25</v>
      </c>
      <c r="R30" s="78" t="str">
        <f t="shared" si="9"/>
        <v>#N/A</v>
      </c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</row>
    <row r="31" ht="14.25" customHeight="1">
      <c r="A31" s="62">
        <v>45712.0</v>
      </c>
      <c r="B31" s="61" t="s">
        <v>22</v>
      </c>
      <c r="C31" s="83" t="s">
        <v>53</v>
      </c>
      <c r="D31" s="84" t="str">
        <f>VLOOKUP(C31,'Lista de Dados'!$A$1:$C$35,2,FALSE)</f>
        <v>Técnica.Segurança.Trabalho.20h</v>
      </c>
      <c r="E31" s="100" t="s">
        <v>72</v>
      </c>
      <c r="F31" s="99">
        <v>0.4930555555555556</v>
      </c>
      <c r="G31" s="99">
        <v>0.6180555555555556</v>
      </c>
      <c r="H31" s="86">
        <f t="shared" si="1"/>
        <v>0.125</v>
      </c>
      <c r="I31" s="87">
        <f t="shared" si="2"/>
        <v>180</v>
      </c>
      <c r="J31" s="88">
        <f t="shared" si="3"/>
        <v>3</v>
      </c>
      <c r="K31" s="89">
        <f>VLOOKUP(C31,'Lista de Dados'!$A$1:$C$35,3,FALSE)</f>
        <v>11.4493</v>
      </c>
      <c r="L31" s="90">
        <f t="shared" si="11"/>
        <v>34.3479</v>
      </c>
      <c r="M31" s="90">
        <f t="shared" si="12"/>
        <v>22.8986</v>
      </c>
      <c r="N31" s="90">
        <f t="shared" si="6"/>
        <v>57.2465</v>
      </c>
      <c r="O31" s="89">
        <f>VLOOKUP(C31,'Lista de Dados'!$A$1:$G$35,7,FALSE)</f>
        <v>36.5252</v>
      </c>
      <c r="P31" s="90">
        <f t="shared" si="7"/>
        <v>109.5756</v>
      </c>
      <c r="Q31" s="98" t="s">
        <v>25</v>
      </c>
      <c r="R31" s="78">
        <f t="shared" si="9"/>
        <v>109.5756</v>
      </c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</row>
    <row r="32" ht="14.25" customHeight="1">
      <c r="A32" s="62">
        <v>45713.0</v>
      </c>
      <c r="B32" s="61" t="s">
        <v>22</v>
      </c>
      <c r="C32" s="83" t="s">
        <v>53</v>
      </c>
      <c r="D32" s="84" t="str">
        <f>VLOOKUP(C32,'Lista de Dados'!$A$1:$C$35,2,FALSE)</f>
        <v>Técnica.Segurança.Trabalho.20h</v>
      </c>
      <c r="E32" s="101" t="s">
        <v>73</v>
      </c>
      <c r="F32" s="99">
        <v>0.53125</v>
      </c>
      <c r="G32" s="99">
        <v>0.6145833333333334</v>
      </c>
      <c r="H32" s="86">
        <f t="shared" si="1"/>
        <v>0.08333333333</v>
      </c>
      <c r="I32" s="87">
        <f t="shared" si="2"/>
        <v>120</v>
      </c>
      <c r="J32" s="88">
        <f t="shared" si="3"/>
        <v>2</v>
      </c>
      <c r="K32" s="89">
        <f>VLOOKUP(C32,'Lista de Dados'!$A$1:$C$35,3,FALSE)</f>
        <v>11.4493</v>
      </c>
      <c r="L32" s="90">
        <f t="shared" si="11"/>
        <v>34.3479</v>
      </c>
      <c r="M32" s="90">
        <f t="shared" si="12"/>
        <v>0</v>
      </c>
      <c r="N32" s="90">
        <f t="shared" si="6"/>
        <v>34.3479</v>
      </c>
      <c r="O32" s="89">
        <f>VLOOKUP(C32,'Lista de Dados'!$A$1:$G$35,7,FALSE)</f>
        <v>36.5252</v>
      </c>
      <c r="P32" s="90">
        <f t="shared" si="7"/>
        <v>73.0504</v>
      </c>
      <c r="Q32" s="98" t="s">
        <v>25</v>
      </c>
      <c r="R32" s="78">
        <f t="shared" si="9"/>
        <v>73.0504</v>
      </c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</row>
    <row r="33" ht="14.25" customHeight="1">
      <c r="A33" s="62">
        <v>45713.0</v>
      </c>
      <c r="B33" s="61" t="s">
        <v>22</v>
      </c>
      <c r="C33" s="19" t="s">
        <v>23</v>
      </c>
      <c r="D33" s="84" t="str">
        <f>VLOOKUP(C33,'Lista de Dados'!$A$1:$C$35,2,FALSE)</f>
        <v>#N/A</v>
      </c>
      <c r="E33" s="21" t="s">
        <v>74</v>
      </c>
      <c r="F33" s="99">
        <v>0.5145833333333333</v>
      </c>
      <c r="G33" s="99">
        <v>0.5833333333333334</v>
      </c>
      <c r="H33" s="86">
        <f t="shared" si="1"/>
        <v>0.06875</v>
      </c>
      <c r="I33" s="87">
        <f t="shared" si="2"/>
        <v>99</v>
      </c>
      <c r="J33" s="88">
        <f t="shared" si="3"/>
        <v>1.65</v>
      </c>
      <c r="K33" s="89" t="str">
        <f>VLOOKUP(C33,'Lista de Dados'!$A$1:$C$35,3,FALSE)</f>
        <v>#N/A</v>
      </c>
      <c r="L33" s="90" t="str">
        <f t="shared" si="11"/>
        <v>#N/A</v>
      </c>
      <c r="M33" s="90">
        <f t="shared" si="12"/>
        <v>0</v>
      </c>
      <c r="N33" s="90" t="str">
        <f t="shared" si="6"/>
        <v>#N/A</v>
      </c>
      <c r="O33" s="89" t="str">
        <f>VLOOKUP(C33,'Lista de Dados'!$A$1:$G$35,7,FALSE)</f>
        <v>#N/A</v>
      </c>
      <c r="P33" s="90" t="str">
        <f t="shared" si="7"/>
        <v>#N/A</v>
      </c>
      <c r="Q33" s="98" t="s">
        <v>25</v>
      </c>
      <c r="R33" s="78" t="str">
        <f t="shared" si="9"/>
        <v>#N/A</v>
      </c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</row>
    <row r="34" ht="14.25" customHeight="1">
      <c r="A34" s="62">
        <v>45714.0</v>
      </c>
      <c r="B34" s="61" t="s">
        <v>22</v>
      </c>
      <c r="C34" s="83" t="s">
        <v>53</v>
      </c>
      <c r="D34" s="84" t="str">
        <f>VLOOKUP(C34,'Lista de Dados'!$A$1:$C$35,2,FALSE)</f>
        <v>Técnica.Segurança.Trabalho.20h</v>
      </c>
      <c r="E34" s="101" t="s">
        <v>75</v>
      </c>
      <c r="F34" s="99">
        <v>0.5243055555555556</v>
      </c>
      <c r="G34" s="99">
        <v>0.6076388888888888</v>
      </c>
      <c r="H34" s="86">
        <f t="shared" si="1"/>
        <v>0.08333333333</v>
      </c>
      <c r="I34" s="87">
        <f t="shared" si="2"/>
        <v>120</v>
      </c>
      <c r="J34" s="88">
        <f t="shared" si="3"/>
        <v>2</v>
      </c>
      <c r="K34" s="89">
        <f>VLOOKUP(C34,'Lista de Dados'!$A$1:$C$35,3,FALSE)</f>
        <v>11.4493</v>
      </c>
      <c r="L34" s="90">
        <f t="shared" si="11"/>
        <v>34.3479</v>
      </c>
      <c r="M34" s="90">
        <f t="shared" si="12"/>
        <v>0</v>
      </c>
      <c r="N34" s="90">
        <f t="shared" si="6"/>
        <v>34.3479</v>
      </c>
      <c r="O34" s="89">
        <f>VLOOKUP(C34,'Lista de Dados'!$A$1:$G$35,7,FALSE)</f>
        <v>36.5252</v>
      </c>
      <c r="P34" s="90">
        <f t="shared" si="7"/>
        <v>73.0504</v>
      </c>
      <c r="Q34" s="98" t="s">
        <v>25</v>
      </c>
      <c r="R34" s="78">
        <f t="shared" si="9"/>
        <v>73.0504</v>
      </c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</row>
    <row r="35" ht="14.25" customHeight="1">
      <c r="A35" s="62">
        <v>45714.0</v>
      </c>
      <c r="B35" s="61" t="s">
        <v>22</v>
      </c>
      <c r="C35" s="19" t="s">
        <v>23</v>
      </c>
      <c r="D35" s="84" t="str">
        <f>VLOOKUP(C35,'Lista de Dados'!$A$1:$C$35,2,FALSE)</f>
        <v>#N/A</v>
      </c>
      <c r="E35" s="101" t="s">
        <v>76</v>
      </c>
      <c r="F35" s="99">
        <v>0.5395833333333333</v>
      </c>
      <c r="G35" s="99">
        <v>0.5833333333333334</v>
      </c>
      <c r="H35" s="86">
        <f t="shared" si="1"/>
        <v>0.04375</v>
      </c>
      <c r="I35" s="87">
        <f t="shared" si="2"/>
        <v>63</v>
      </c>
      <c r="J35" s="88">
        <f t="shared" si="3"/>
        <v>1.05</v>
      </c>
      <c r="K35" s="89" t="str">
        <f>VLOOKUP(C35,'Lista de Dados'!$A$1:$C$35,3,FALSE)</f>
        <v>#N/A</v>
      </c>
      <c r="L35" s="90" t="str">
        <f t="shared" si="11"/>
        <v>#N/A</v>
      </c>
      <c r="M35" s="90">
        <f t="shared" si="12"/>
        <v>0</v>
      </c>
      <c r="N35" s="90" t="str">
        <f t="shared" si="6"/>
        <v>#N/A</v>
      </c>
      <c r="O35" s="89" t="str">
        <f>VLOOKUP(C35,'Lista de Dados'!$A$1:$G$35,7,FALSE)</f>
        <v>#N/A</v>
      </c>
      <c r="P35" s="90" t="str">
        <f t="shared" si="7"/>
        <v>#N/A</v>
      </c>
      <c r="Q35" s="98" t="s">
        <v>44</v>
      </c>
      <c r="R35" s="78" t="str">
        <f t="shared" si="9"/>
        <v>#N/A</v>
      </c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</row>
    <row r="36" ht="14.25" customHeight="1">
      <c r="A36" s="62">
        <v>45714.0</v>
      </c>
      <c r="B36" s="61" t="s">
        <v>22</v>
      </c>
      <c r="C36" s="83" t="s">
        <v>38</v>
      </c>
      <c r="D36" s="84" t="str">
        <f>VLOOKUP(C36,'Lista de Dados'!$A$1:$C$35,2,FALSE)</f>
        <v>Engenheiro.Mecânico</v>
      </c>
      <c r="E36" s="101" t="s">
        <v>77</v>
      </c>
      <c r="F36" s="99">
        <v>0.7486111111111111</v>
      </c>
      <c r="G36" s="99">
        <v>0.7944444444444444</v>
      </c>
      <c r="H36" s="86">
        <f t="shared" si="1"/>
        <v>0.04583333333</v>
      </c>
      <c r="I36" s="87">
        <f t="shared" si="2"/>
        <v>66</v>
      </c>
      <c r="J36" s="88">
        <f t="shared" si="3"/>
        <v>1.1</v>
      </c>
      <c r="K36" s="89">
        <f>VLOOKUP(C36,'Lista de Dados'!$A$1:$C$35,3,FALSE)</f>
        <v>50.6</v>
      </c>
      <c r="L36" s="90">
        <f t="shared" si="11"/>
        <v>83.49</v>
      </c>
      <c r="M36" s="90">
        <f t="shared" si="12"/>
        <v>0</v>
      </c>
      <c r="N36" s="90">
        <f t="shared" si="6"/>
        <v>83.49</v>
      </c>
      <c r="O36" s="89">
        <f>VLOOKUP(C36,'Lista de Dados'!$A$1:$G$35,7,FALSE)</f>
        <v>130.7898333</v>
      </c>
      <c r="P36" s="90">
        <f t="shared" si="7"/>
        <v>143.8688167</v>
      </c>
      <c r="Q36" s="98" t="s">
        <v>44</v>
      </c>
      <c r="R36" s="78">
        <f t="shared" si="9"/>
        <v>143.8688167</v>
      </c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</row>
    <row r="37" ht="14.25" customHeight="1">
      <c r="A37" s="62">
        <v>45715.0</v>
      </c>
      <c r="B37" s="61" t="s">
        <v>22</v>
      </c>
      <c r="C37" s="83" t="s">
        <v>53</v>
      </c>
      <c r="D37" s="84" t="str">
        <f>VLOOKUP(C37,'Lista de Dados'!$A$1:$C$35,2,FALSE)</f>
        <v>Técnica.Segurança.Trabalho.20h</v>
      </c>
      <c r="E37" s="101" t="s">
        <v>78</v>
      </c>
      <c r="F37" s="99">
        <v>0.525</v>
      </c>
      <c r="G37" s="99">
        <v>0.6083333333333333</v>
      </c>
      <c r="H37" s="86">
        <f t="shared" si="1"/>
        <v>0.08333333333</v>
      </c>
      <c r="I37" s="87">
        <f t="shared" si="2"/>
        <v>120</v>
      </c>
      <c r="J37" s="88">
        <f t="shared" si="3"/>
        <v>2</v>
      </c>
      <c r="K37" s="89">
        <f>VLOOKUP(C37,'Lista de Dados'!$A$1:$C$35,3,FALSE)</f>
        <v>11.4493</v>
      </c>
      <c r="L37" s="90">
        <f t="shared" si="11"/>
        <v>34.3479</v>
      </c>
      <c r="M37" s="90">
        <f t="shared" si="12"/>
        <v>0</v>
      </c>
      <c r="N37" s="90">
        <f t="shared" si="6"/>
        <v>34.3479</v>
      </c>
      <c r="O37" s="89">
        <f>VLOOKUP(C37,'Lista de Dados'!$A$1:$G$35,7,FALSE)</f>
        <v>36.5252</v>
      </c>
      <c r="P37" s="90">
        <f t="shared" si="7"/>
        <v>73.0504</v>
      </c>
      <c r="Q37" s="98" t="s">
        <v>25</v>
      </c>
      <c r="R37" s="78">
        <f t="shared" si="9"/>
        <v>73.0504</v>
      </c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</row>
    <row r="38" ht="14.25" customHeight="1">
      <c r="A38" s="62">
        <v>45715.0</v>
      </c>
      <c r="B38" s="61" t="s">
        <v>79</v>
      </c>
      <c r="C38" s="83" t="s">
        <v>80</v>
      </c>
      <c r="D38" s="84" t="str">
        <f>VLOOKUP(C38,'Lista de Dados'!$A$1:$C$35,2,FALSE)</f>
        <v>Bombeiro.Hidráulico</v>
      </c>
      <c r="E38" s="101" t="s">
        <v>81</v>
      </c>
      <c r="F38" s="99">
        <v>0.7083333333333334</v>
      </c>
      <c r="G38" s="99">
        <v>0.7493055555555556</v>
      </c>
      <c r="H38" s="86">
        <f t="shared" si="1"/>
        <v>0.04097222222</v>
      </c>
      <c r="I38" s="87">
        <f t="shared" si="2"/>
        <v>59</v>
      </c>
      <c r="J38" s="88">
        <f t="shared" si="3"/>
        <v>0.9833333333</v>
      </c>
      <c r="K38" s="89">
        <f>VLOOKUP(C38,'Lista de Dados'!$A$1:$C$35,3,FALSE)</f>
        <v>10.99127273</v>
      </c>
      <c r="L38" s="90">
        <f t="shared" si="11"/>
        <v>16.21212727</v>
      </c>
      <c r="M38" s="90">
        <f t="shared" si="12"/>
        <v>0</v>
      </c>
      <c r="N38" s="90">
        <f t="shared" si="6"/>
        <v>16.21212727</v>
      </c>
      <c r="O38" s="89">
        <f>VLOOKUP(C38,'Lista de Dados'!$A$1:$G$35,7,FALSE)</f>
        <v>31.03204545</v>
      </c>
      <c r="P38" s="90">
        <f t="shared" si="7"/>
        <v>30.5148447</v>
      </c>
      <c r="Q38" s="98" t="s">
        <v>25</v>
      </c>
      <c r="R38" s="78">
        <f t="shared" si="9"/>
        <v>30.5148447</v>
      </c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</row>
    <row r="39" ht="14.25" customHeight="1">
      <c r="A39" s="62">
        <v>45716.0</v>
      </c>
      <c r="B39" s="61" t="s">
        <v>82</v>
      </c>
      <c r="C39" s="83" t="s">
        <v>32</v>
      </c>
      <c r="D39" s="84" t="str">
        <f>VLOOKUP(C39,'Lista de Dados'!$A$1:$C$35,2,FALSE)</f>
        <v>Engenheira.Civil</v>
      </c>
      <c r="E39" s="101" t="s">
        <v>83</v>
      </c>
      <c r="F39" s="99">
        <v>0.30972222222222223</v>
      </c>
      <c r="G39" s="99">
        <v>0.4361111111111111</v>
      </c>
      <c r="H39" s="86">
        <f t="shared" si="1"/>
        <v>0.1263888889</v>
      </c>
      <c r="I39" s="87">
        <f t="shared" si="2"/>
        <v>182</v>
      </c>
      <c r="J39" s="88">
        <f t="shared" si="3"/>
        <v>3.033333333</v>
      </c>
      <c r="K39" s="89">
        <f>VLOOKUP(C39,'Lista de Dados'!$A$1:$C$35,3,FALSE)</f>
        <v>50.6</v>
      </c>
      <c r="L39" s="90">
        <f t="shared" si="11"/>
        <v>151.8</v>
      </c>
      <c r="M39" s="90">
        <f t="shared" si="12"/>
        <v>104.5733333</v>
      </c>
      <c r="N39" s="90">
        <f t="shared" si="6"/>
        <v>256.3733333</v>
      </c>
      <c r="O39" s="89">
        <f>VLOOKUP(C39,'Lista de Dados'!$A$1:$G$35,7,FALSE)</f>
        <v>126.153</v>
      </c>
      <c r="P39" s="90">
        <f t="shared" si="7"/>
        <v>382.6641</v>
      </c>
      <c r="Q39" s="98" t="s">
        <v>25</v>
      </c>
      <c r="R39" s="78">
        <f t="shared" si="9"/>
        <v>382.6641</v>
      </c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</row>
    <row r="40" ht="14.25" customHeight="1">
      <c r="A40" s="62">
        <v>45716.0</v>
      </c>
      <c r="B40" s="61" t="s">
        <v>84</v>
      </c>
      <c r="C40" s="102" t="s">
        <v>53</v>
      </c>
      <c r="D40" s="103" t="str">
        <f>VLOOKUP(C40,'Lista de Dados'!$A$1:$C$35,2,FALSE)</f>
        <v>Técnica.Segurança.Trabalho.20h</v>
      </c>
      <c r="E40" s="104" t="s">
        <v>85</v>
      </c>
      <c r="F40" s="105">
        <v>0.5222222222222223</v>
      </c>
      <c r="G40" s="105">
        <v>0.6145833333333334</v>
      </c>
      <c r="H40" s="92">
        <f t="shared" si="1"/>
        <v>0.09236111111</v>
      </c>
      <c r="I40" s="93">
        <f t="shared" si="2"/>
        <v>133</v>
      </c>
      <c r="J40" s="94">
        <f t="shared" si="3"/>
        <v>2.216666667</v>
      </c>
      <c r="K40" s="95">
        <f>VLOOKUP(C40,'Lista de Dados'!$A$1:$C$35,3,FALSE)</f>
        <v>11.4493</v>
      </c>
      <c r="L40" s="96">
        <f t="shared" si="11"/>
        <v>34.3479</v>
      </c>
      <c r="M40" s="96">
        <f t="shared" si="12"/>
        <v>4.961363333</v>
      </c>
      <c r="N40" s="96">
        <f t="shared" si="6"/>
        <v>39.30926333</v>
      </c>
      <c r="O40" s="95">
        <f>VLOOKUP(C40,'Lista de Dados'!$A$1:$G$35,7,FALSE)</f>
        <v>36.5252</v>
      </c>
      <c r="P40" s="96">
        <f t="shared" si="7"/>
        <v>80.96419333</v>
      </c>
      <c r="Q40" s="97" t="s">
        <v>25</v>
      </c>
      <c r="R40" s="48">
        <f t="shared" si="9"/>
        <v>80.96419333</v>
      </c>
    </row>
    <row r="41" ht="14.25" customHeight="1">
      <c r="A41" s="62">
        <v>45716.0</v>
      </c>
      <c r="B41" s="61" t="s">
        <v>22</v>
      </c>
      <c r="C41" s="83" t="s">
        <v>38</v>
      </c>
      <c r="D41" s="84" t="str">
        <f>VLOOKUP(C41,'Lista de Dados'!$A$1:$C$35,2,FALSE)</f>
        <v>Engenheiro.Mecânico</v>
      </c>
      <c r="E41" s="101" t="s">
        <v>86</v>
      </c>
      <c r="F41" s="99">
        <v>0.7333333333333333</v>
      </c>
      <c r="G41" s="99">
        <v>0.7972222222222223</v>
      </c>
      <c r="H41" s="86">
        <f t="shared" si="1"/>
        <v>0.06388888889</v>
      </c>
      <c r="I41" s="87">
        <f t="shared" si="2"/>
        <v>92</v>
      </c>
      <c r="J41" s="88">
        <f t="shared" si="3"/>
        <v>1.533333333</v>
      </c>
      <c r="K41" s="89">
        <f>VLOOKUP(C41,'Lista de Dados'!$A$1:$C$35,3,FALSE)</f>
        <v>50.6</v>
      </c>
      <c r="L41" s="90">
        <f t="shared" si="11"/>
        <v>116.38</v>
      </c>
      <c r="M41" s="90">
        <f t="shared" si="12"/>
        <v>0</v>
      </c>
      <c r="N41" s="90">
        <f t="shared" si="6"/>
        <v>116.38</v>
      </c>
      <c r="O41" s="89">
        <f>VLOOKUP(C41,'Lista de Dados'!$A$1:$G$35,7,FALSE)</f>
        <v>130.7898333</v>
      </c>
      <c r="P41" s="90">
        <f t="shared" si="7"/>
        <v>200.5444111</v>
      </c>
      <c r="Q41" s="98" t="s">
        <v>44</v>
      </c>
      <c r="R41" s="78">
        <f t="shared" si="9"/>
        <v>200.5444111</v>
      </c>
    </row>
    <row r="42" ht="14.25" customHeight="1">
      <c r="A42" s="62">
        <v>45676.0</v>
      </c>
      <c r="B42" s="61" t="str">
        <f>'Janeiro 2025'!B6</f>
        <v>Não (DOMINGO)</v>
      </c>
      <c r="C42" s="102" t="s">
        <v>23</v>
      </c>
      <c r="D42" s="103" t="str">
        <f>VLOOKUP(C42,'Lista de Dados'!$A$1:$C$35,2,FALSE)</f>
        <v>#N/A</v>
      </c>
      <c r="E42" s="104" t="s">
        <v>87</v>
      </c>
      <c r="F42" s="105">
        <f>'Janeiro 2025'!F6</f>
        <v>0.5659722222</v>
      </c>
      <c r="G42" s="105">
        <f>'Janeiro 2025'!G6</f>
        <v>0.6909722222</v>
      </c>
      <c r="H42" s="92">
        <f t="shared" si="1"/>
        <v>0.125</v>
      </c>
      <c r="I42" s="93">
        <f t="shared" si="2"/>
        <v>180</v>
      </c>
      <c r="J42" s="94">
        <f t="shared" si="3"/>
        <v>3</v>
      </c>
      <c r="K42" s="95" t="str">
        <f>VLOOKUP(C42,'Lista de Dados'!$A$1:$C$35,3,FALSE)</f>
        <v>#N/A</v>
      </c>
      <c r="L42" s="106">
        <v>0.0</v>
      </c>
      <c r="M42" s="96" t="str">
        <f>K42*2*J42</f>
        <v>#N/A</v>
      </c>
      <c r="N42" s="96" t="str">
        <f t="shared" si="6"/>
        <v>#N/A</v>
      </c>
      <c r="O42" s="95" t="str">
        <f>VLOOKUP(C42,'Lista de Dados'!$A$1:$G$35,7,FALSE)</f>
        <v>#N/A</v>
      </c>
      <c r="P42" s="96" t="str">
        <f t="shared" si="7"/>
        <v>#N/A</v>
      </c>
      <c r="Q42" s="97" t="s">
        <v>25</v>
      </c>
      <c r="R42" s="48" t="str">
        <f t="shared" si="9"/>
        <v>#N/A</v>
      </c>
    </row>
    <row r="43" ht="14.25" customHeight="1">
      <c r="A43" s="107">
        <v>45685.0</v>
      </c>
      <c r="B43" s="108" t="str">
        <f>'Janeiro 2025'!B8</f>
        <v>Sim</v>
      </c>
      <c r="C43" s="83" t="s">
        <v>23</v>
      </c>
      <c r="D43" s="84" t="str">
        <f>VLOOKUP(C43,'Lista de Dados'!$A$1:$C$35,2,FALSE)</f>
        <v>#N/A</v>
      </c>
      <c r="E43" s="101" t="s">
        <v>88</v>
      </c>
      <c r="F43" s="99">
        <f>'Janeiro 2025'!F8</f>
        <v>0.5</v>
      </c>
      <c r="G43" s="99">
        <f>'Janeiro 2025'!G8</f>
        <v>0.5833333333</v>
      </c>
      <c r="H43" s="86">
        <f t="shared" si="1"/>
        <v>0.08333333333</v>
      </c>
      <c r="I43" s="87">
        <f t="shared" si="2"/>
        <v>120</v>
      </c>
      <c r="J43" s="88">
        <f t="shared" si="3"/>
        <v>2</v>
      </c>
      <c r="K43" s="89" t="str">
        <f>VLOOKUP(C43,'Lista de Dados'!$A$1:$C$35,3,FALSE)</f>
        <v>#N/A</v>
      </c>
      <c r="L43" s="90" t="str">
        <f>IF(J43&lt;=2,(1.5*K43*J43),1.5*2*K43)</f>
        <v>#N/A</v>
      </c>
      <c r="M43" s="90">
        <f>IF(J43&lt;=2,0,((J43-2)*2*K43))</f>
        <v>0</v>
      </c>
      <c r="N43" s="90" t="str">
        <f t="shared" si="6"/>
        <v>#N/A</v>
      </c>
      <c r="O43" s="89" t="str">
        <f>VLOOKUP(C43,'Lista de Dados'!$A$1:$G$35,7,FALSE)</f>
        <v>#N/A</v>
      </c>
      <c r="P43" s="90" t="str">
        <f t="shared" si="7"/>
        <v>#N/A</v>
      </c>
      <c r="Q43" s="98" t="s">
        <v>25</v>
      </c>
      <c r="R43" s="78" t="str">
        <f t="shared" si="9"/>
        <v>#N/A</v>
      </c>
    </row>
    <row r="44" ht="14.25" customHeight="1">
      <c r="A44" s="31"/>
      <c r="B44" s="109"/>
      <c r="C44" s="110"/>
      <c r="D44" s="103"/>
      <c r="E44" s="111"/>
      <c r="F44" s="112"/>
      <c r="G44" s="112"/>
      <c r="H44" s="96"/>
      <c r="I44" s="96"/>
      <c r="J44" s="96"/>
      <c r="K44" s="96"/>
      <c r="L44" s="96"/>
      <c r="M44" s="96"/>
      <c r="N44" s="96"/>
      <c r="O44" s="96"/>
      <c r="P44" s="96"/>
      <c r="Q44" s="113"/>
      <c r="R44" s="54" t="str">
        <f>SUM(R3:R43)</f>
        <v>#N/A</v>
      </c>
    </row>
    <row r="45" ht="14.25" customHeight="1">
      <c r="A45" s="55"/>
      <c r="C45" s="57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114"/>
    </row>
    <row r="46" ht="14.25" customHeight="1">
      <c r="A46" s="55"/>
      <c r="C46" s="57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114"/>
    </row>
    <row r="47" ht="14.25" customHeight="1">
      <c r="A47" s="55"/>
      <c r="C47" s="57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114"/>
    </row>
    <row r="48" ht="14.25" customHeight="1">
      <c r="A48" s="55"/>
      <c r="C48" s="57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114"/>
    </row>
    <row r="49" ht="14.25" customHeight="1">
      <c r="A49" s="55"/>
      <c r="C49" s="57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114"/>
    </row>
    <row r="50" ht="14.25" customHeight="1">
      <c r="A50" s="55"/>
      <c r="C50" s="57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114"/>
    </row>
    <row r="51" ht="14.25" customHeight="1">
      <c r="A51" s="55"/>
      <c r="C51" s="57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114"/>
    </row>
    <row r="52" ht="14.25" customHeight="1">
      <c r="A52" s="55"/>
      <c r="C52" s="57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114"/>
    </row>
    <row r="53" ht="14.25" customHeight="1">
      <c r="A53" s="55"/>
      <c r="C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114"/>
    </row>
    <row r="54" ht="14.25" customHeight="1">
      <c r="A54" s="55"/>
      <c r="C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114"/>
    </row>
    <row r="55" ht="14.25" customHeight="1">
      <c r="A55" s="55"/>
      <c r="C55" s="57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114"/>
    </row>
    <row r="56" ht="14.25" customHeight="1">
      <c r="A56" s="55"/>
      <c r="C56" s="57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114"/>
    </row>
    <row r="57" ht="14.25" customHeight="1">
      <c r="A57" s="55"/>
      <c r="C57" s="57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114"/>
    </row>
    <row r="58" ht="14.25" customHeight="1">
      <c r="A58" s="55"/>
      <c r="C58" s="57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114"/>
    </row>
    <row r="59" ht="14.25" customHeight="1">
      <c r="A59" s="55"/>
      <c r="C59" s="57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114"/>
    </row>
    <row r="60" ht="14.25" customHeight="1">
      <c r="A60" s="55"/>
      <c r="C60" s="57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114"/>
    </row>
    <row r="61" ht="14.25" customHeight="1">
      <c r="A61" s="55"/>
      <c r="C61" s="57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114"/>
    </row>
    <row r="62" ht="14.25" customHeight="1">
      <c r="A62" s="55"/>
      <c r="C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114"/>
    </row>
    <row r="63" ht="14.25" customHeight="1">
      <c r="A63" s="55"/>
      <c r="C63" s="57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114"/>
    </row>
    <row r="64" ht="14.25" customHeight="1">
      <c r="A64" s="55"/>
      <c r="C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114"/>
    </row>
    <row r="65" ht="14.25" customHeight="1">
      <c r="A65" s="55"/>
      <c r="C65" s="57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114"/>
    </row>
    <row r="66" ht="14.25" customHeight="1">
      <c r="A66" s="55"/>
      <c r="C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114"/>
    </row>
    <row r="67" ht="14.25" customHeight="1">
      <c r="A67" s="55"/>
      <c r="C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114"/>
    </row>
    <row r="68" ht="14.25" customHeight="1">
      <c r="A68" s="55"/>
      <c r="C68" s="57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114"/>
    </row>
    <row r="69" ht="14.25" customHeight="1">
      <c r="A69" s="55"/>
      <c r="C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114"/>
    </row>
    <row r="70" ht="14.25" customHeight="1">
      <c r="A70" s="55"/>
      <c r="C70" s="57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114"/>
    </row>
    <row r="71" ht="14.25" customHeight="1">
      <c r="A71" s="55"/>
      <c r="C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114"/>
    </row>
    <row r="72" ht="14.25" customHeight="1">
      <c r="A72" s="55"/>
      <c r="C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114"/>
    </row>
    <row r="73" ht="14.25" customHeight="1">
      <c r="A73" s="55"/>
      <c r="C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114"/>
    </row>
    <row r="74" ht="14.25" customHeight="1">
      <c r="A74" s="55"/>
      <c r="C74" s="57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114"/>
    </row>
    <row r="75" ht="14.25" customHeight="1">
      <c r="A75" s="55"/>
      <c r="C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114"/>
    </row>
    <row r="76" ht="14.25" customHeight="1">
      <c r="A76" s="55"/>
      <c r="C76" s="57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114"/>
    </row>
    <row r="77" ht="14.25" customHeight="1">
      <c r="A77" s="55"/>
      <c r="C77" s="57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114"/>
    </row>
    <row r="78" ht="14.25" customHeight="1">
      <c r="A78" s="55"/>
      <c r="C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114"/>
    </row>
    <row r="79" ht="14.25" customHeight="1">
      <c r="A79" s="55"/>
      <c r="C79" s="57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114"/>
    </row>
    <row r="80" ht="14.25" customHeight="1">
      <c r="A80" s="55"/>
      <c r="C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114"/>
    </row>
    <row r="81" ht="14.25" customHeight="1">
      <c r="A81" s="55"/>
      <c r="C81" s="57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114"/>
    </row>
    <row r="82" ht="14.25" customHeight="1">
      <c r="A82" s="55"/>
      <c r="C82" s="57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114"/>
    </row>
    <row r="83" ht="14.25" customHeight="1">
      <c r="A83" s="55"/>
      <c r="C83" s="57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114"/>
    </row>
    <row r="84" ht="14.25" customHeight="1">
      <c r="A84" s="55"/>
      <c r="C84" s="5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114"/>
    </row>
    <row r="85" ht="14.25" customHeight="1">
      <c r="A85" s="55"/>
      <c r="C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114"/>
    </row>
    <row r="86" ht="14.25" customHeight="1">
      <c r="A86" s="55"/>
      <c r="C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114"/>
    </row>
    <row r="87" ht="14.25" customHeight="1">
      <c r="A87" s="55"/>
      <c r="C87" s="57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114"/>
    </row>
    <row r="88" ht="14.25" customHeight="1">
      <c r="A88" s="55"/>
      <c r="C88" s="57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114"/>
    </row>
    <row r="89" ht="14.25" customHeight="1">
      <c r="A89" s="55"/>
      <c r="C89" s="57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114"/>
    </row>
    <row r="90" ht="14.25" customHeight="1">
      <c r="A90" s="55"/>
      <c r="C90" s="57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114"/>
    </row>
    <row r="91" ht="14.25" customHeight="1">
      <c r="A91" s="55"/>
      <c r="C91" s="57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114"/>
    </row>
    <row r="92" ht="14.25" customHeight="1">
      <c r="A92" s="55"/>
      <c r="C92" s="57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114"/>
    </row>
    <row r="93" ht="14.25" customHeight="1">
      <c r="A93" s="55"/>
      <c r="C93" s="57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114"/>
    </row>
    <row r="94" ht="14.25" customHeight="1">
      <c r="A94" s="55"/>
      <c r="C94" s="57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114"/>
    </row>
    <row r="95" ht="14.25" customHeight="1">
      <c r="A95" s="55"/>
      <c r="C95" s="57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114"/>
    </row>
    <row r="96" ht="14.25" customHeight="1">
      <c r="A96" s="55"/>
      <c r="C96" s="57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114"/>
    </row>
    <row r="97" ht="14.25" customHeight="1">
      <c r="A97" s="55"/>
      <c r="C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114"/>
    </row>
    <row r="98" ht="14.25" customHeight="1">
      <c r="A98" s="55"/>
      <c r="C98" s="57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114"/>
    </row>
    <row r="99" ht="14.25" customHeight="1">
      <c r="A99" s="55"/>
      <c r="C99" s="57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114"/>
    </row>
    <row r="100" ht="14.25" customHeight="1">
      <c r="A100" s="55"/>
      <c r="C100" s="57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114"/>
    </row>
    <row r="101" ht="14.25" customHeight="1">
      <c r="A101" s="55"/>
      <c r="C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114"/>
    </row>
    <row r="102" ht="14.25" customHeight="1">
      <c r="A102" s="55"/>
      <c r="C102" s="57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114"/>
    </row>
    <row r="103" ht="14.25" customHeight="1">
      <c r="A103" s="55"/>
      <c r="C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114"/>
    </row>
    <row r="104" ht="14.25" customHeight="1">
      <c r="A104" s="55"/>
      <c r="C104" s="57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114"/>
    </row>
    <row r="105" ht="14.25" customHeight="1">
      <c r="A105" s="55"/>
      <c r="C105" s="57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114"/>
    </row>
    <row r="106" ht="14.25" customHeight="1">
      <c r="A106" s="55"/>
      <c r="C106" s="57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114"/>
    </row>
    <row r="107" ht="14.25" customHeight="1">
      <c r="A107" s="55"/>
      <c r="C107" s="57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114"/>
    </row>
    <row r="108" ht="14.25" customHeight="1">
      <c r="A108" s="55"/>
      <c r="C108" s="57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114"/>
    </row>
    <row r="109" ht="14.25" customHeight="1">
      <c r="A109" s="55"/>
      <c r="C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114"/>
    </row>
    <row r="110" ht="14.25" customHeight="1">
      <c r="A110" s="55"/>
      <c r="C110" s="57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114"/>
    </row>
    <row r="111" ht="14.25" customHeight="1">
      <c r="A111" s="55"/>
      <c r="C111" s="57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114"/>
    </row>
    <row r="112" ht="14.25" customHeight="1">
      <c r="A112" s="55"/>
      <c r="C112" s="57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114"/>
    </row>
    <row r="113" ht="14.25" customHeight="1">
      <c r="A113" s="55"/>
      <c r="C113" s="57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114"/>
    </row>
    <row r="114" ht="14.25" customHeight="1">
      <c r="A114" s="55"/>
      <c r="C114" s="57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114"/>
    </row>
    <row r="115" ht="14.25" customHeight="1">
      <c r="A115" s="55"/>
      <c r="C115" s="57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114"/>
    </row>
    <row r="116" ht="14.25" customHeight="1">
      <c r="A116" s="55"/>
      <c r="C116" s="57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114"/>
    </row>
    <row r="117" ht="14.25" customHeight="1">
      <c r="A117" s="55"/>
      <c r="C117" s="57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114"/>
    </row>
    <row r="118" ht="14.25" customHeight="1">
      <c r="A118" s="55"/>
      <c r="C118" s="57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114"/>
    </row>
    <row r="119" ht="14.25" customHeight="1">
      <c r="A119" s="55"/>
      <c r="C119" s="5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114"/>
    </row>
    <row r="120" ht="14.25" customHeight="1">
      <c r="A120" s="55"/>
      <c r="C120" s="57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114"/>
    </row>
    <row r="121" ht="14.25" customHeight="1">
      <c r="A121" s="55"/>
      <c r="C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114"/>
    </row>
    <row r="122" ht="14.25" customHeight="1">
      <c r="A122" s="55"/>
      <c r="C122" s="57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114"/>
    </row>
    <row r="123" ht="14.25" customHeight="1">
      <c r="A123" s="55"/>
      <c r="C123" s="57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114"/>
    </row>
    <row r="124" ht="14.25" customHeight="1">
      <c r="A124" s="55"/>
      <c r="C124" s="57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114"/>
    </row>
    <row r="125" ht="14.25" customHeight="1">
      <c r="A125" s="55"/>
      <c r="C125" s="57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114"/>
    </row>
    <row r="126" ht="14.25" customHeight="1">
      <c r="A126" s="55"/>
      <c r="C126" s="57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114"/>
    </row>
    <row r="127" ht="14.25" customHeight="1">
      <c r="A127" s="55"/>
      <c r="C127" s="57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114"/>
    </row>
    <row r="128" ht="14.25" customHeight="1">
      <c r="A128" s="55"/>
      <c r="C128" s="57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114"/>
    </row>
    <row r="129" ht="14.25" customHeight="1">
      <c r="A129" s="55"/>
      <c r="C129" s="57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114"/>
    </row>
    <row r="130" ht="14.25" customHeight="1">
      <c r="A130" s="55"/>
      <c r="C130" s="57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114"/>
    </row>
    <row r="131" ht="14.25" customHeight="1">
      <c r="A131" s="55"/>
      <c r="C131" s="57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114"/>
    </row>
    <row r="132" ht="14.25" customHeight="1">
      <c r="A132" s="55"/>
      <c r="C132" s="57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114"/>
    </row>
    <row r="133" ht="14.25" customHeight="1">
      <c r="A133" s="55"/>
      <c r="C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114"/>
    </row>
    <row r="134" ht="14.25" customHeight="1">
      <c r="A134" s="55"/>
      <c r="C134" s="57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114"/>
    </row>
    <row r="135" ht="14.25" customHeight="1">
      <c r="A135" s="55"/>
      <c r="C135" s="57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114"/>
    </row>
    <row r="136" ht="14.25" customHeight="1">
      <c r="A136" s="55"/>
      <c r="C136" s="57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114"/>
    </row>
    <row r="137" ht="14.25" customHeight="1">
      <c r="A137" s="55"/>
      <c r="C137" s="57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114"/>
    </row>
    <row r="138" ht="14.25" customHeight="1">
      <c r="A138" s="55"/>
      <c r="C138" s="57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114"/>
    </row>
    <row r="139" ht="14.25" customHeight="1">
      <c r="A139" s="55"/>
      <c r="C139" s="57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114"/>
    </row>
    <row r="140" ht="14.25" customHeight="1">
      <c r="A140" s="55"/>
      <c r="C140" s="57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114"/>
    </row>
    <row r="141" ht="14.25" customHeight="1">
      <c r="A141" s="55"/>
      <c r="C141" s="57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114"/>
    </row>
    <row r="142" ht="14.25" customHeight="1">
      <c r="A142" s="55"/>
      <c r="C142" s="57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114"/>
    </row>
    <row r="143" ht="14.25" customHeight="1">
      <c r="A143" s="55"/>
      <c r="C143" s="57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114"/>
    </row>
    <row r="144" ht="14.25" customHeight="1">
      <c r="A144" s="55"/>
      <c r="C144" s="57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114"/>
    </row>
    <row r="145" ht="14.25" customHeight="1">
      <c r="A145" s="55"/>
      <c r="C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114"/>
    </row>
    <row r="146" ht="14.25" customHeight="1">
      <c r="A146" s="55"/>
      <c r="C146" s="57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114"/>
    </row>
    <row r="147" ht="14.25" customHeight="1">
      <c r="A147" s="55"/>
      <c r="C147" s="57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114"/>
    </row>
    <row r="148" ht="14.25" customHeight="1">
      <c r="A148" s="55"/>
      <c r="C148" s="57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114"/>
    </row>
    <row r="149" ht="14.25" customHeight="1">
      <c r="A149" s="55"/>
      <c r="C149" s="57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114"/>
    </row>
    <row r="150" ht="14.25" customHeight="1">
      <c r="A150" s="55"/>
      <c r="C150" s="57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114"/>
    </row>
    <row r="151" ht="14.25" customHeight="1">
      <c r="A151" s="55"/>
      <c r="C151" s="57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114"/>
    </row>
    <row r="152" ht="14.25" customHeight="1">
      <c r="A152" s="55"/>
      <c r="C152" s="57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114"/>
    </row>
    <row r="153" ht="14.25" customHeight="1">
      <c r="A153" s="55"/>
      <c r="C153" s="57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114"/>
    </row>
    <row r="154" ht="14.25" customHeight="1">
      <c r="A154" s="55"/>
      <c r="C154" s="57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114"/>
    </row>
    <row r="155" ht="14.25" customHeight="1">
      <c r="A155" s="55"/>
      <c r="C155" s="57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114"/>
    </row>
    <row r="156" ht="14.25" customHeight="1">
      <c r="A156" s="55"/>
      <c r="C156" s="57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114"/>
    </row>
    <row r="157" ht="14.25" customHeight="1">
      <c r="A157" s="55"/>
      <c r="C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114"/>
    </row>
    <row r="158" ht="14.25" customHeight="1">
      <c r="A158" s="55"/>
      <c r="C158" s="5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114"/>
    </row>
    <row r="159" ht="14.25" customHeight="1">
      <c r="A159" s="55"/>
      <c r="C159" s="57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114"/>
    </row>
    <row r="160" ht="14.25" customHeight="1">
      <c r="A160" s="55"/>
      <c r="C160" s="57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114"/>
    </row>
    <row r="161" ht="14.25" customHeight="1">
      <c r="A161" s="55"/>
      <c r="C161" s="57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114"/>
    </row>
    <row r="162" ht="14.25" customHeight="1">
      <c r="A162" s="55"/>
      <c r="C162" s="57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114"/>
    </row>
    <row r="163" ht="14.25" customHeight="1">
      <c r="A163" s="55"/>
      <c r="C163" s="57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114"/>
    </row>
    <row r="164" ht="14.25" customHeight="1">
      <c r="A164" s="55"/>
      <c r="C164" s="57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114"/>
    </row>
    <row r="165" ht="14.25" customHeight="1">
      <c r="A165" s="55"/>
      <c r="C165" s="57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114"/>
    </row>
    <row r="166" ht="14.25" customHeight="1">
      <c r="A166" s="55"/>
      <c r="C166" s="57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114"/>
    </row>
    <row r="167" ht="14.25" customHeight="1">
      <c r="A167" s="55"/>
      <c r="C167" s="57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114"/>
    </row>
    <row r="168" ht="14.25" customHeight="1">
      <c r="A168" s="55"/>
      <c r="C168" s="57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114"/>
    </row>
    <row r="169" ht="14.25" customHeight="1">
      <c r="A169" s="55"/>
      <c r="C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114"/>
    </row>
    <row r="170" ht="14.25" customHeight="1">
      <c r="A170" s="55"/>
      <c r="C170" s="5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114"/>
    </row>
    <row r="171" ht="14.25" customHeight="1">
      <c r="A171" s="55"/>
      <c r="C171" s="57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114"/>
    </row>
    <row r="172" ht="14.25" customHeight="1">
      <c r="A172" s="55"/>
      <c r="C172" s="57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114"/>
    </row>
    <row r="173" ht="14.25" customHeight="1">
      <c r="A173" s="55"/>
      <c r="C173" s="57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114"/>
    </row>
    <row r="174" ht="14.25" customHeight="1">
      <c r="A174" s="55"/>
      <c r="C174" s="57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114"/>
    </row>
    <row r="175" ht="14.25" customHeight="1">
      <c r="A175" s="55"/>
      <c r="C175" s="57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114"/>
    </row>
    <row r="176" ht="14.25" customHeight="1">
      <c r="A176" s="55"/>
      <c r="C176" s="57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114"/>
    </row>
    <row r="177" ht="14.25" customHeight="1">
      <c r="A177" s="55"/>
      <c r="C177" s="57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114"/>
    </row>
    <row r="178" ht="14.25" customHeight="1">
      <c r="A178" s="55"/>
      <c r="C178" s="57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114"/>
    </row>
    <row r="179" ht="14.25" customHeight="1">
      <c r="A179" s="55"/>
      <c r="C179" s="57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114"/>
    </row>
    <row r="180" ht="14.25" customHeight="1">
      <c r="A180" s="55"/>
      <c r="C180" s="57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114"/>
    </row>
    <row r="181" ht="14.25" customHeight="1">
      <c r="A181" s="55"/>
      <c r="C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114"/>
    </row>
    <row r="182" ht="14.25" customHeight="1">
      <c r="A182" s="55"/>
      <c r="C182" s="5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114"/>
    </row>
    <row r="183" ht="14.25" customHeight="1">
      <c r="A183" s="55"/>
      <c r="C183" s="57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114"/>
    </row>
    <row r="184" ht="14.25" customHeight="1">
      <c r="A184" s="55"/>
      <c r="C184" s="57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114"/>
    </row>
    <row r="185" ht="14.25" customHeight="1">
      <c r="A185" s="55"/>
      <c r="C185" s="57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114"/>
    </row>
    <row r="186" ht="14.25" customHeight="1">
      <c r="A186" s="55"/>
      <c r="C186" s="57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114"/>
    </row>
    <row r="187" ht="14.25" customHeight="1">
      <c r="A187" s="55"/>
      <c r="C187" s="57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114"/>
    </row>
    <row r="188" ht="14.25" customHeight="1">
      <c r="A188" s="55"/>
      <c r="C188" s="57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114"/>
    </row>
    <row r="189" ht="14.25" customHeight="1">
      <c r="A189" s="55"/>
      <c r="C189" s="57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114"/>
    </row>
    <row r="190" ht="14.25" customHeight="1">
      <c r="A190" s="55"/>
      <c r="C190" s="57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114"/>
    </row>
    <row r="191" ht="14.25" customHeight="1">
      <c r="A191" s="55"/>
      <c r="C191" s="57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114"/>
    </row>
    <row r="192" ht="14.25" customHeight="1">
      <c r="A192" s="55"/>
      <c r="C192" s="57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114"/>
    </row>
    <row r="193" ht="14.25" customHeight="1">
      <c r="A193" s="55"/>
      <c r="C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114"/>
    </row>
    <row r="194" ht="14.25" customHeight="1">
      <c r="A194" s="55"/>
      <c r="C194" s="5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114"/>
    </row>
    <row r="195" ht="14.25" customHeight="1">
      <c r="A195" s="55"/>
      <c r="C195" s="57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114"/>
    </row>
    <row r="196" ht="14.25" customHeight="1">
      <c r="A196" s="55"/>
      <c r="C196" s="57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114"/>
    </row>
    <row r="197" ht="14.25" customHeight="1">
      <c r="A197" s="55"/>
      <c r="C197" s="57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114"/>
    </row>
    <row r="198" ht="14.25" customHeight="1">
      <c r="A198" s="55"/>
      <c r="C198" s="57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114"/>
    </row>
    <row r="199" ht="14.25" customHeight="1">
      <c r="A199" s="55"/>
      <c r="C199" s="5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114"/>
    </row>
    <row r="200" ht="14.25" customHeight="1">
      <c r="A200" s="55"/>
      <c r="C200" s="57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114"/>
    </row>
    <row r="201" ht="14.25" customHeight="1">
      <c r="A201" s="55"/>
      <c r="C201" s="57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114"/>
    </row>
    <row r="202" ht="14.25" customHeight="1">
      <c r="A202" s="55"/>
      <c r="C202" s="57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114"/>
    </row>
    <row r="203" ht="14.25" customHeight="1">
      <c r="A203" s="55"/>
      <c r="C203" s="57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114"/>
    </row>
    <row r="204" ht="14.25" customHeight="1">
      <c r="A204" s="55"/>
      <c r="C204" s="57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114"/>
    </row>
    <row r="205" ht="14.25" customHeight="1">
      <c r="A205" s="55"/>
      <c r="C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114"/>
    </row>
    <row r="206" ht="14.25" customHeight="1">
      <c r="A206" s="55"/>
      <c r="C206" s="5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114"/>
    </row>
    <row r="207" ht="14.25" customHeight="1">
      <c r="A207" s="55"/>
      <c r="C207" s="57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114"/>
    </row>
    <row r="208" ht="14.25" customHeight="1">
      <c r="A208" s="55"/>
      <c r="C208" s="57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114"/>
    </row>
    <row r="209" ht="14.25" customHeight="1">
      <c r="A209" s="55"/>
      <c r="C209" s="57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114"/>
    </row>
    <row r="210" ht="14.25" customHeight="1">
      <c r="A210" s="55"/>
      <c r="C210" s="57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114"/>
    </row>
    <row r="211" ht="14.25" customHeight="1">
      <c r="A211" s="55"/>
      <c r="C211" s="57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114"/>
    </row>
    <row r="212" ht="14.25" customHeight="1">
      <c r="A212" s="55"/>
      <c r="C212" s="57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114"/>
    </row>
    <row r="213" ht="14.25" customHeight="1">
      <c r="A213" s="55"/>
      <c r="C213" s="57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114"/>
    </row>
    <row r="214" ht="14.25" customHeight="1">
      <c r="A214" s="55"/>
      <c r="C214" s="57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114"/>
    </row>
    <row r="215" ht="14.25" customHeight="1">
      <c r="A215" s="55"/>
      <c r="C215" s="57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114"/>
    </row>
    <row r="216" ht="14.25" customHeight="1">
      <c r="A216" s="55"/>
      <c r="C216" s="57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114"/>
    </row>
    <row r="217" ht="14.25" customHeight="1">
      <c r="A217" s="55"/>
      <c r="C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114"/>
    </row>
    <row r="218" ht="14.25" customHeight="1">
      <c r="A218" s="55"/>
      <c r="C218" s="5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114"/>
    </row>
    <row r="219" ht="14.25" customHeight="1">
      <c r="A219" s="55"/>
      <c r="C219" s="57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114"/>
    </row>
    <row r="220" ht="14.25" customHeight="1">
      <c r="A220" s="55"/>
      <c r="C220" s="57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114"/>
    </row>
    <row r="221" ht="14.25" customHeight="1">
      <c r="A221" s="55"/>
      <c r="C221" s="5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114"/>
    </row>
    <row r="222" ht="14.25" customHeight="1">
      <c r="A222" s="55"/>
      <c r="C222" s="57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114"/>
    </row>
    <row r="223" ht="14.25" customHeight="1">
      <c r="A223" s="55"/>
      <c r="C223" s="57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114"/>
    </row>
    <row r="224" ht="14.25" customHeight="1">
      <c r="A224" s="55"/>
      <c r="C224" s="57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114"/>
    </row>
    <row r="225" ht="14.25" customHeight="1">
      <c r="A225" s="55"/>
      <c r="C225" s="57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114"/>
    </row>
    <row r="226" ht="14.25" customHeight="1">
      <c r="A226" s="55"/>
      <c r="C226" s="57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114"/>
    </row>
    <row r="227" ht="14.25" customHeight="1">
      <c r="A227" s="55"/>
      <c r="C227" s="57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114"/>
    </row>
    <row r="228" ht="14.25" customHeight="1">
      <c r="A228" s="55"/>
      <c r="C228" s="57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114"/>
    </row>
    <row r="229" ht="14.25" customHeight="1">
      <c r="A229" s="55"/>
      <c r="C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114"/>
    </row>
    <row r="230" ht="14.25" customHeight="1">
      <c r="A230" s="55"/>
      <c r="C230" s="5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114"/>
    </row>
    <row r="231" ht="14.25" customHeight="1">
      <c r="A231" s="55"/>
      <c r="C231" s="57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114"/>
    </row>
    <row r="232" ht="14.25" customHeight="1">
      <c r="A232" s="55"/>
      <c r="C232" s="57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114"/>
    </row>
    <row r="233" ht="14.25" customHeight="1">
      <c r="A233" s="55"/>
      <c r="C233" s="57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114"/>
    </row>
    <row r="234" ht="14.25" customHeight="1">
      <c r="A234" s="55"/>
      <c r="C234" s="57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114"/>
    </row>
    <row r="235" ht="14.25" customHeight="1">
      <c r="A235" s="55"/>
      <c r="C235" s="57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114"/>
    </row>
    <row r="236" ht="14.25" customHeight="1">
      <c r="A236" s="55"/>
      <c r="C236" s="57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114"/>
    </row>
    <row r="237" ht="14.25" customHeight="1">
      <c r="A237" s="55"/>
      <c r="C237" s="57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114"/>
    </row>
    <row r="238" ht="14.25" customHeight="1">
      <c r="A238" s="55"/>
      <c r="C238" s="57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114"/>
    </row>
    <row r="239" ht="14.25" customHeight="1">
      <c r="A239" s="55"/>
      <c r="C239" s="57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114"/>
    </row>
    <row r="240" ht="14.25" customHeight="1">
      <c r="A240" s="55"/>
      <c r="C240" s="57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114"/>
    </row>
    <row r="241" ht="14.25" customHeight="1">
      <c r="A241" s="55"/>
      <c r="C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114"/>
    </row>
    <row r="242" ht="14.25" customHeight="1">
      <c r="A242" s="55"/>
      <c r="C242" s="5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114"/>
    </row>
    <row r="243" ht="14.25" customHeight="1">
      <c r="A243" s="55"/>
      <c r="C243" s="57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114"/>
    </row>
    <row r="244" ht="14.25" customHeight="1">
      <c r="A244" s="55"/>
      <c r="C244" s="57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114"/>
    </row>
    <row r="245" ht="14.25" customHeight="1">
      <c r="A245" s="55"/>
      <c r="C245" s="57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114"/>
    </row>
    <row r="246" ht="14.25" customHeight="1">
      <c r="A246" s="55"/>
      <c r="C246" s="57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114"/>
    </row>
    <row r="247" ht="14.25" customHeight="1">
      <c r="A247" s="55"/>
      <c r="C247" s="57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114"/>
    </row>
    <row r="248" ht="14.25" customHeight="1">
      <c r="A248" s="55"/>
      <c r="C248" s="57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114"/>
    </row>
    <row r="249" ht="14.25" customHeight="1">
      <c r="A249" s="55"/>
      <c r="C249" s="57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114"/>
    </row>
    <row r="250" ht="14.25" customHeight="1">
      <c r="A250" s="55"/>
      <c r="C250" s="57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114"/>
    </row>
    <row r="251" ht="14.25" customHeight="1">
      <c r="A251" s="55"/>
      <c r="C251" s="57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114"/>
    </row>
    <row r="252" ht="14.25" customHeight="1">
      <c r="A252" s="55"/>
      <c r="C252" s="57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114"/>
    </row>
    <row r="253" ht="14.25" customHeight="1">
      <c r="A253" s="55"/>
      <c r="C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114"/>
    </row>
    <row r="254" ht="14.25" customHeight="1">
      <c r="A254" s="55"/>
      <c r="C254" s="5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114"/>
    </row>
    <row r="255" ht="14.25" customHeight="1">
      <c r="A255" s="55"/>
      <c r="C255" s="57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114"/>
    </row>
    <row r="256" ht="14.25" customHeight="1">
      <c r="A256" s="55"/>
      <c r="C256" s="57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114"/>
    </row>
    <row r="257" ht="14.25" customHeight="1">
      <c r="A257" s="55"/>
      <c r="C257" s="57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114"/>
    </row>
    <row r="258" ht="14.25" customHeight="1">
      <c r="A258" s="55"/>
      <c r="C258" s="57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114"/>
    </row>
    <row r="259" ht="14.25" customHeight="1">
      <c r="A259" s="55"/>
      <c r="C259" s="57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114"/>
    </row>
    <row r="260" ht="14.25" customHeight="1">
      <c r="A260" s="55"/>
      <c r="C260" s="57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114"/>
    </row>
    <row r="261" ht="14.25" customHeight="1">
      <c r="A261" s="55"/>
      <c r="C261" s="57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114"/>
    </row>
    <row r="262" ht="14.25" customHeight="1">
      <c r="A262" s="55"/>
      <c r="C262" s="57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114"/>
    </row>
    <row r="263" ht="14.25" customHeight="1">
      <c r="A263" s="55"/>
      <c r="C263" s="57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114"/>
    </row>
    <row r="264" ht="14.25" customHeight="1">
      <c r="A264" s="55"/>
      <c r="C264" s="57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114"/>
    </row>
    <row r="265" ht="14.25" customHeight="1">
      <c r="A265" s="55"/>
      <c r="C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114"/>
    </row>
    <row r="266" ht="14.25" customHeight="1">
      <c r="A266" s="55"/>
      <c r="C266" s="5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114"/>
    </row>
    <row r="267" ht="14.25" customHeight="1">
      <c r="A267" s="55"/>
      <c r="C267" s="57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114"/>
    </row>
    <row r="268" ht="14.25" customHeight="1">
      <c r="A268" s="55"/>
      <c r="C268" s="57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114"/>
    </row>
    <row r="269" ht="14.25" customHeight="1">
      <c r="A269" s="55"/>
      <c r="C269" s="57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114"/>
    </row>
    <row r="270" ht="14.25" customHeight="1">
      <c r="A270" s="55"/>
      <c r="C270" s="57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114"/>
    </row>
    <row r="271" ht="14.25" customHeight="1">
      <c r="A271" s="55"/>
      <c r="C271" s="57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114"/>
    </row>
    <row r="272" ht="14.25" customHeight="1">
      <c r="A272" s="55"/>
      <c r="C272" s="57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114"/>
    </row>
    <row r="273" ht="14.25" customHeight="1">
      <c r="A273" s="55"/>
      <c r="C273" s="57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114"/>
    </row>
    <row r="274" ht="14.25" customHeight="1">
      <c r="A274" s="55"/>
      <c r="C274" s="57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114"/>
    </row>
    <row r="275" ht="14.25" customHeight="1">
      <c r="A275" s="55"/>
      <c r="C275" s="57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114"/>
    </row>
    <row r="276" ht="14.25" customHeight="1">
      <c r="A276" s="55"/>
      <c r="C276" s="57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114"/>
    </row>
    <row r="277" ht="14.25" customHeight="1">
      <c r="A277" s="55"/>
      <c r="C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114"/>
    </row>
    <row r="278" ht="14.25" customHeight="1">
      <c r="A278" s="55"/>
      <c r="C278" s="5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114"/>
    </row>
    <row r="279" ht="14.25" customHeight="1">
      <c r="A279" s="55"/>
      <c r="C279" s="57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114"/>
    </row>
    <row r="280" ht="14.25" customHeight="1">
      <c r="A280" s="55"/>
      <c r="C280" s="57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114"/>
    </row>
    <row r="281" ht="14.25" customHeight="1">
      <c r="A281" s="55"/>
      <c r="C281" s="57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114"/>
    </row>
    <row r="282" ht="14.25" customHeight="1">
      <c r="A282" s="55"/>
      <c r="C282" s="57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114"/>
    </row>
    <row r="283" ht="14.25" customHeight="1">
      <c r="A283" s="55"/>
      <c r="C283" s="57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114"/>
    </row>
    <row r="284" ht="14.25" customHeight="1">
      <c r="A284" s="55"/>
      <c r="C284" s="57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114"/>
    </row>
    <row r="285" ht="14.25" customHeight="1">
      <c r="A285" s="55"/>
      <c r="C285" s="57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114"/>
    </row>
    <row r="286" ht="14.25" customHeight="1">
      <c r="A286" s="55"/>
      <c r="C286" s="57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114"/>
    </row>
    <row r="287" ht="14.25" customHeight="1">
      <c r="A287" s="55"/>
      <c r="C287" s="57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114"/>
    </row>
    <row r="288" ht="14.25" customHeight="1">
      <c r="A288" s="55"/>
      <c r="C288" s="57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114"/>
    </row>
    <row r="289" ht="14.25" customHeight="1">
      <c r="A289" s="55"/>
      <c r="C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114"/>
    </row>
    <row r="290" ht="14.25" customHeight="1">
      <c r="A290" s="55"/>
      <c r="C290" s="5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114"/>
    </row>
    <row r="291" ht="14.25" customHeight="1">
      <c r="A291" s="55"/>
      <c r="C291" s="57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114"/>
    </row>
    <row r="292" ht="14.25" customHeight="1">
      <c r="A292" s="55"/>
      <c r="C292" s="57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114"/>
    </row>
    <row r="293" ht="14.25" customHeight="1">
      <c r="A293" s="55"/>
      <c r="C293" s="57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114"/>
    </row>
    <row r="294" ht="14.25" customHeight="1">
      <c r="A294" s="55"/>
      <c r="C294" s="57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114"/>
    </row>
    <row r="295" ht="14.25" customHeight="1">
      <c r="A295" s="55"/>
      <c r="C295" s="57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114"/>
    </row>
    <row r="296" ht="14.25" customHeight="1">
      <c r="A296" s="55"/>
      <c r="C296" s="57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114"/>
    </row>
    <row r="297" ht="14.25" customHeight="1">
      <c r="A297" s="55"/>
      <c r="C297" s="57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114"/>
    </row>
    <row r="298" ht="14.25" customHeight="1">
      <c r="A298" s="55"/>
      <c r="C298" s="57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114"/>
    </row>
    <row r="299" ht="14.25" customHeight="1">
      <c r="A299" s="55"/>
      <c r="C299" s="57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114"/>
    </row>
    <row r="300" ht="14.25" customHeight="1">
      <c r="A300" s="55"/>
      <c r="C300" s="57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114"/>
    </row>
    <row r="301" ht="14.25" customHeight="1">
      <c r="A301" s="55"/>
      <c r="C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114"/>
    </row>
    <row r="302" ht="14.25" customHeight="1">
      <c r="A302" s="55"/>
      <c r="C302" s="5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114"/>
    </row>
    <row r="303" ht="14.25" customHeight="1">
      <c r="A303" s="55"/>
      <c r="C303" s="57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114"/>
    </row>
    <row r="304" ht="14.25" customHeight="1">
      <c r="A304" s="55"/>
      <c r="C304" s="57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114"/>
    </row>
    <row r="305" ht="14.25" customHeight="1">
      <c r="A305" s="55"/>
      <c r="C305" s="57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114"/>
    </row>
    <row r="306" ht="14.25" customHeight="1">
      <c r="A306" s="55"/>
      <c r="C306" s="57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114"/>
    </row>
    <row r="307" ht="14.25" customHeight="1">
      <c r="A307" s="55"/>
      <c r="C307" s="57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114"/>
    </row>
    <row r="308" ht="14.25" customHeight="1">
      <c r="A308" s="55"/>
      <c r="C308" s="57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114"/>
    </row>
    <row r="309" ht="14.25" customHeight="1">
      <c r="A309" s="55"/>
      <c r="C309" s="57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114"/>
    </row>
    <row r="310" ht="14.25" customHeight="1">
      <c r="A310" s="55"/>
      <c r="C310" s="57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114"/>
    </row>
    <row r="311" ht="14.25" customHeight="1">
      <c r="A311" s="55"/>
      <c r="C311" s="57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114"/>
    </row>
    <row r="312" ht="14.25" customHeight="1">
      <c r="A312" s="55"/>
      <c r="C312" s="57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114"/>
    </row>
    <row r="313" ht="14.25" customHeight="1">
      <c r="A313" s="55"/>
      <c r="C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114"/>
    </row>
    <row r="314" ht="14.25" customHeight="1">
      <c r="A314" s="55"/>
      <c r="C314" s="5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114"/>
    </row>
    <row r="315" ht="14.25" customHeight="1">
      <c r="A315" s="55"/>
      <c r="C315" s="57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114"/>
    </row>
    <row r="316" ht="14.25" customHeight="1">
      <c r="A316" s="55"/>
      <c r="C316" s="57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114"/>
    </row>
    <row r="317" ht="14.25" customHeight="1">
      <c r="A317" s="55"/>
      <c r="C317" s="57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114"/>
    </row>
    <row r="318" ht="14.25" customHeight="1">
      <c r="A318" s="55"/>
      <c r="C318" s="57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114"/>
    </row>
    <row r="319" ht="14.25" customHeight="1">
      <c r="A319" s="55"/>
      <c r="C319" s="57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114"/>
    </row>
    <row r="320" ht="14.25" customHeight="1">
      <c r="A320" s="55"/>
      <c r="C320" s="57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114"/>
    </row>
    <row r="321" ht="14.25" customHeight="1">
      <c r="A321" s="55"/>
      <c r="C321" s="57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114"/>
    </row>
    <row r="322" ht="14.25" customHeight="1">
      <c r="A322" s="55"/>
      <c r="C322" s="57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114"/>
    </row>
    <row r="323" ht="14.25" customHeight="1">
      <c r="A323" s="55"/>
      <c r="C323" s="57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114"/>
    </row>
    <row r="324" ht="14.25" customHeight="1">
      <c r="A324" s="55"/>
      <c r="C324" s="57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114"/>
    </row>
    <row r="325" ht="14.25" customHeight="1">
      <c r="A325" s="55"/>
      <c r="C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114"/>
    </row>
    <row r="326" ht="14.25" customHeight="1">
      <c r="A326" s="55"/>
      <c r="C326" s="5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114"/>
    </row>
    <row r="327" ht="14.25" customHeight="1">
      <c r="A327" s="55"/>
      <c r="C327" s="57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114"/>
    </row>
    <row r="328" ht="14.25" customHeight="1">
      <c r="A328" s="55"/>
      <c r="C328" s="57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114"/>
    </row>
    <row r="329" ht="14.25" customHeight="1">
      <c r="A329" s="55"/>
      <c r="C329" s="57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114"/>
    </row>
    <row r="330" ht="14.25" customHeight="1">
      <c r="A330" s="55"/>
      <c r="C330" s="57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114"/>
    </row>
    <row r="331" ht="14.25" customHeight="1">
      <c r="A331" s="55"/>
      <c r="C331" s="57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114"/>
    </row>
    <row r="332" ht="14.25" customHeight="1">
      <c r="A332" s="55"/>
      <c r="C332" s="57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114"/>
    </row>
    <row r="333" ht="14.25" customHeight="1">
      <c r="A333" s="55"/>
      <c r="C333" s="57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114"/>
    </row>
    <row r="334" ht="14.25" customHeight="1">
      <c r="A334" s="55"/>
      <c r="C334" s="57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114"/>
    </row>
    <row r="335" ht="14.25" customHeight="1">
      <c r="A335" s="55"/>
      <c r="C335" s="57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114"/>
    </row>
    <row r="336" ht="14.25" customHeight="1">
      <c r="A336" s="55"/>
      <c r="C336" s="57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114"/>
    </row>
    <row r="337" ht="14.25" customHeight="1">
      <c r="A337" s="55"/>
      <c r="C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114"/>
    </row>
    <row r="338" ht="14.25" customHeight="1">
      <c r="A338" s="55"/>
      <c r="C338" s="5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114"/>
    </row>
    <row r="339" ht="14.25" customHeight="1">
      <c r="A339" s="55"/>
      <c r="C339" s="57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114"/>
    </row>
    <row r="340" ht="14.25" customHeight="1">
      <c r="A340" s="55"/>
      <c r="C340" s="57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114"/>
    </row>
    <row r="341" ht="14.25" customHeight="1">
      <c r="A341" s="55"/>
      <c r="C341" s="57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114"/>
    </row>
    <row r="342" ht="14.25" customHeight="1">
      <c r="A342" s="55"/>
      <c r="C342" s="57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114"/>
    </row>
    <row r="343" ht="14.25" customHeight="1">
      <c r="A343" s="55"/>
      <c r="C343" s="57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114"/>
    </row>
    <row r="344" ht="14.25" customHeight="1">
      <c r="A344" s="55"/>
      <c r="C344" s="57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114"/>
    </row>
    <row r="345" ht="14.25" customHeight="1">
      <c r="A345" s="55"/>
      <c r="C345" s="57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114"/>
    </row>
    <row r="346" ht="14.25" customHeight="1">
      <c r="A346" s="55"/>
      <c r="C346" s="57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114"/>
    </row>
    <row r="347" ht="14.25" customHeight="1">
      <c r="A347" s="55"/>
      <c r="C347" s="57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114"/>
    </row>
    <row r="348" ht="14.25" customHeight="1">
      <c r="A348" s="55"/>
      <c r="C348" s="57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114"/>
    </row>
    <row r="349" ht="14.25" customHeight="1">
      <c r="A349" s="55"/>
      <c r="C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114"/>
    </row>
    <row r="350" ht="14.25" customHeight="1">
      <c r="A350" s="55"/>
      <c r="C350" s="5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114"/>
    </row>
    <row r="351" ht="14.25" customHeight="1">
      <c r="A351" s="55"/>
      <c r="C351" s="57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114"/>
    </row>
    <row r="352" ht="14.25" customHeight="1">
      <c r="A352" s="55"/>
      <c r="C352" s="57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114"/>
    </row>
    <row r="353" ht="14.25" customHeight="1">
      <c r="A353" s="55"/>
      <c r="C353" s="57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114"/>
    </row>
    <row r="354" ht="14.25" customHeight="1">
      <c r="A354" s="55"/>
      <c r="C354" s="5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114"/>
    </row>
    <row r="355" ht="14.25" customHeight="1">
      <c r="A355" s="55"/>
      <c r="C355" s="57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114"/>
    </row>
    <row r="356" ht="14.25" customHeight="1">
      <c r="A356" s="55"/>
      <c r="C356" s="57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114"/>
    </row>
    <row r="357" ht="14.25" customHeight="1">
      <c r="A357" s="55"/>
      <c r="C357" s="57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114"/>
    </row>
    <row r="358" ht="14.25" customHeight="1">
      <c r="A358" s="55"/>
      <c r="C358" s="57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114"/>
    </row>
    <row r="359" ht="14.25" customHeight="1">
      <c r="A359" s="55"/>
      <c r="C359" s="57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114"/>
    </row>
    <row r="360" ht="14.25" customHeight="1">
      <c r="A360" s="55"/>
      <c r="C360" s="57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114"/>
    </row>
    <row r="361" ht="14.25" customHeight="1">
      <c r="A361" s="55"/>
      <c r="C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114"/>
    </row>
    <row r="362" ht="14.25" customHeight="1">
      <c r="A362" s="55"/>
      <c r="C362" s="5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114"/>
    </row>
    <row r="363" ht="14.25" customHeight="1">
      <c r="A363" s="55"/>
      <c r="C363" s="57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114"/>
    </row>
    <row r="364" ht="14.25" customHeight="1">
      <c r="A364" s="55"/>
      <c r="C364" s="57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114"/>
    </row>
    <row r="365" ht="14.25" customHeight="1">
      <c r="A365" s="55"/>
      <c r="C365" s="57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114"/>
    </row>
    <row r="366" ht="14.25" customHeight="1">
      <c r="A366" s="55"/>
      <c r="C366" s="57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114"/>
    </row>
    <row r="367" ht="14.25" customHeight="1">
      <c r="A367" s="55"/>
      <c r="C367" s="57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114"/>
    </row>
    <row r="368" ht="14.25" customHeight="1">
      <c r="A368" s="55"/>
      <c r="C368" s="57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114"/>
    </row>
    <row r="369" ht="14.25" customHeight="1">
      <c r="A369" s="55"/>
      <c r="C369" s="57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114"/>
    </row>
    <row r="370" ht="14.25" customHeight="1">
      <c r="A370" s="55"/>
      <c r="C370" s="57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114"/>
    </row>
    <row r="371" ht="14.25" customHeight="1">
      <c r="A371" s="55"/>
      <c r="C371" s="57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114"/>
    </row>
    <row r="372" ht="14.25" customHeight="1">
      <c r="A372" s="55"/>
      <c r="C372" s="57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114"/>
    </row>
    <row r="373" ht="14.25" customHeight="1">
      <c r="A373" s="55"/>
      <c r="C373" s="57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114"/>
    </row>
    <row r="374" ht="14.25" customHeight="1">
      <c r="A374" s="55"/>
      <c r="C374" s="57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114"/>
    </row>
    <row r="375" ht="14.25" customHeight="1">
      <c r="A375" s="55"/>
      <c r="C375" s="57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114"/>
    </row>
    <row r="376" ht="14.25" customHeight="1">
      <c r="A376" s="55"/>
      <c r="C376" s="57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114"/>
    </row>
    <row r="377" ht="14.25" customHeight="1">
      <c r="A377" s="55"/>
      <c r="C377" s="57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114"/>
    </row>
    <row r="378" ht="14.25" customHeight="1">
      <c r="A378" s="55"/>
      <c r="C378" s="57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114"/>
    </row>
    <row r="379" ht="14.25" customHeight="1">
      <c r="A379" s="55"/>
      <c r="C379" s="57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114"/>
    </row>
    <row r="380" ht="14.25" customHeight="1">
      <c r="A380" s="55"/>
      <c r="C380" s="57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114"/>
    </row>
    <row r="381" ht="14.25" customHeight="1">
      <c r="A381" s="55"/>
      <c r="C381" s="57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114"/>
    </row>
    <row r="382" ht="14.25" customHeight="1">
      <c r="A382" s="55"/>
      <c r="C382" s="57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114"/>
    </row>
    <row r="383" ht="14.25" customHeight="1">
      <c r="A383" s="55"/>
      <c r="C383" s="57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114"/>
    </row>
    <row r="384" ht="14.25" customHeight="1">
      <c r="A384" s="55"/>
      <c r="C384" s="57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114"/>
    </row>
    <row r="385" ht="14.25" customHeight="1">
      <c r="A385" s="55"/>
      <c r="C385" s="57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114"/>
    </row>
    <row r="386" ht="14.25" customHeight="1">
      <c r="A386" s="55"/>
      <c r="C386" s="57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114"/>
    </row>
    <row r="387" ht="14.25" customHeight="1">
      <c r="A387" s="55"/>
      <c r="C387" s="57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114"/>
    </row>
    <row r="388" ht="14.25" customHeight="1">
      <c r="A388" s="55"/>
      <c r="C388" s="57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114"/>
    </row>
    <row r="389" ht="14.25" customHeight="1">
      <c r="A389" s="55"/>
      <c r="C389" s="57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114"/>
    </row>
    <row r="390" ht="14.25" customHeight="1">
      <c r="A390" s="55"/>
      <c r="C390" s="57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114"/>
    </row>
    <row r="391" ht="14.25" customHeight="1">
      <c r="A391" s="55"/>
      <c r="C391" s="57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114"/>
    </row>
    <row r="392" ht="14.25" customHeight="1">
      <c r="A392" s="55"/>
      <c r="C392" s="57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114"/>
    </row>
    <row r="393" ht="14.25" customHeight="1">
      <c r="A393" s="55"/>
      <c r="C393" s="57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114"/>
    </row>
    <row r="394" ht="14.25" customHeight="1">
      <c r="A394" s="55"/>
      <c r="C394" s="57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114"/>
    </row>
    <row r="395" ht="14.25" customHeight="1">
      <c r="A395" s="55"/>
      <c r="C395" s="57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114"/>
    </row>
    <row r="396" ht="14.25" customHeight="1">
      <c r="A396" s="55"/>
      <c r="C396" s="57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114"/>
    </row>
    <row r="397" ht="14.25" customHeight="1">
      <c r="A397" s="55"/>
      <c r="C397" s="57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114"/>
    </row>
    <row r="398" ht="14.25" customHeight="1">
      <c r="A398" s="55"/>
      <c r="C398" s="57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114"/>
    </row>
    <row r="399" ht="14.25" customHeight="1">
      <c r="A399" s="55"/>
      <c r="C399" s="57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114"/>
    </row>
    <row r="400" ht="14.25" customHeight="1">
      <c r="A400" s="55"/>
      <c r="C400" s="57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114"/>
    </row>
    <row r="401" ht="14.25" customHeight="1">
      <c r="A401" s="55"/>
      <c r="C401" s="57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114"/>
    </row>
    <row r="402" ht="14.25" customHeight="1">
      <c r="A402" s="55"/>
      <c r="C402" s="57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114"/>
    </row>
    <row r="403" ht="14.25" customHeight="1">
      <c r="A403" s="55"/>
      <c r="C403" s="57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114"/>
    </row>
    <row r="404" ht="14.25" customHeight="1">
      <c r="A404" s="55"/>
      <c r="C404" s="57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114"/>
    </row>
    <row r="405" ht="14.25" customHeight="1">
      <c r="A405" s="55"/>
      <c r="C405" s="57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114"/>
    </row>
    <row r="406" ht="14.25" customHeight="1">
      <c r="A406" s="55"/>
      <c r="C406" s="57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114"/>
    </row>
    <row r="407" ht="14.25" customHeight="1">
      <c r="A407" s="55"/>
      <c r="C407" s="57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114"/>
    </row>
    <row r="408" ht="14.25" customHeight="1">
      <c r="A408" s="55"/>
      <c r="C408" s="57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114"/>
    </row>
    <row r="409" ht="14.25" customHeight="1">
      <c r="A409" s="55"/>
      <c r="C409" s="57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114"/>
    </row>
    <row r="410" ht="14.25" customHeight="1">
      <c r="A410" s="55"/>
      <c r="C410" s="57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114"/>
    </row>
    <row r="411" ht="14.25" customHeight="1">
      <c r="A411" s="55"/>
      <c r="C411" s="57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114"/>
    </row>
    <row r="412" ht="14.25" customHeight="1">
      <c r="A412" s="55"/>
      <c r="C412" s="57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114"/>
    </row>
    <row r="413" ht="14.25" customHeight="1">
      <c r="A413" s="55"/>
      <c r="C413" s="57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114"/>
    </row>
    <row r="414" ht="14.25" customHeight="1">
      <c r="A414" s="55"/>
      <c r="C414" s="57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114"/>
    </row>
    <row r="415" ht="14.25" customHeight="1">
      <c r="A415" s="55"/>
      <c r="C415" s="57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114"/>
    </row>
    <row r="416" ht="14.25" customHeight="1">
      <c r="A416" s="55"/>
      <c r="C416" s="57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114"/>
    </row>
    <row r="417" ht="14.25" customHeight="1">
      <c r="A417" s="55"/>
      <c r="C417" s="57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114"/>
    </row>
    <row r="418" ht="14.25" customHeight="1">
      <c r="A418" s="55"/>
      <c r="C418" s="57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114"/>
    </row>
    <row r="419" ht="14.25" customHeight="1">
      <c r="A419" s="55"/>
      <c r="C419" s="57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114"/>
    </row>
    <row r="420" ht="14.25" customHeight="1">
      <c r="A420" s="55"/>
      <c r="C420" s="57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114"/>
    </row>
    <row r="421" ht="14.25" customHeight="1">
      <c r="A421" s="55"/>
      <c r="C421" s="57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114"/>
    </row>
    <row r="422" ht="14.25" customHeight="1">
      <c r="A422" s="55"/>
      <c r="C422" s="57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114"/>
    </row>
    <row r="423" ht="14.25" customHeight="1">
      <c r="A423" s="55"/>
      <c r="C423" s="57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114"/>
    </row>
    <row r="424" ht="14.25" customHeight="1">
      <c r="A424" s="55"/>
      <c r="C424" s="57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114"/>
    </row>
    <row r="425" ht="14.25" customHeight="1">
      <c r="A425" s="55"/>
      <c r="C425" s="57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114"/>
    </row>
    <row r="426" ht="14.25" customHeight="1">
      <c r="A426" s="55"/>
      <c r="C426" s="57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114"/>
    </row>
    <row r="427" ht="14.25" customHeight="1">
      <c r="A427" s="55"/>
      <c r="C427" s="57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114"/>
    </row>
    <row r="428" ht="14.25" customHeight="1">
      <c r="A428" s="55"/>
      <c r="C428" s="57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114"/>
    </row>
    <row r="429" ht="14.25" customHeight="1">
      <c r="A429" s="55"/>
      <c r="C429" s="57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114"/>
    </row>
    <row r="430" ht="14.25" customHeight="1">
      <c r="A430" s="55"/>
      <c r="C430" s="57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114"/>
    </row>
    <row r="431" ht="14.25" customHeight="1">
      <c r="A431" s="55"/>
      <c r="C431" s="57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114"/>
    </row>
    <row r="432" ht="14.25" customHeight="1">
      <c r="A432" s="55"/>
      <c r="C432" s="57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114"/>
    </row>
    <row r="433" ht="14.25" customHeight="1">
      <c r="A433" s="55"/>
      <c r="C433" s="57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114"/>
    </row>
    <row r="434" ht="14.25" customHeight="1">
      <c r="A434" s="55"/>
      <c r="C434" s="57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114"/>
    </row>
    <row r="435" ht="14.25" customHeight="1">
      <c r="A435" s="55"/>
      <c r="C435" s="57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114"/>
    </row>
    <row r="436" ht="14.25" customHeight="1">
      <c r="A436" s="55"/>
      <c r="C436" s="57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114"/>
    </row>
    <row r="437" ht="14.25" customHeight="1">
      <c r="A437" s="55"/>
      <c r="C437" s="57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114"/>
    </row>
    <row r="438" ht="14.25" customHeight="1">
      <c r="A438" s="55"/>
      <c r="C438" s="57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114"/>
    </row>
    <row r="439" ht="14.25" customHeight="1">
      <c r="A439" s="55"/>
      <c r="C439" s="57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114"/>
    </row>
    <row r="440" ht="14.25" customHeight="1">
      <c r="A440" s="55"/>
      <c r="C440" s="57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114"/>
    </row>
    <row r="441" ht="14.25" customHeight="1">
      <c r="A441" s="55"/>
      <c r="C441" s="57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114"/>
    </row>
    <row r="442" ht="14.25" customHeight="1">
      <c r="A442" s="55"/>
      <c r="C442" s="57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114"/>
    </row>
    <row r="443" ht="14.25" customHeight="1">
      <c r="A443" s="55"/>
      <c r="C443" s="57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114"/>
    </row>
    <row r="444" ht="14.25" customHeight="1">
      <c r="A444" s="55"/>
      <c r="C444" s="57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114"/>
    </row>
    <row r="445" ht="14.25" customHeight="1">
      <c r="A445" s="55"/>
      <c r="C445" s="57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114"/>
    </row>
    <row r="446" ht="14.25" customHeight="1">
      <c r="A446" s="55"/>
      <c r="C446" s="57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114"/>
    </row>
    <row r="447" ht="14.25" customHeight="1">
      <c r="A447" s="55"/>
      <c r="C447" s="57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114"/>
    </row>
    <row r="448" ht="14.25" customHeight="1">
      <c r="A448" s="55"/>
      <c r="C448" s="57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114"/>
    </row>
    <row r="449" ht="14.25" customHeight="1">
      <c r="A449" s="55"/>
      <c r="C449" s="57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114"/>
    </row>
    <row r="450" ht="14.25" customHeight="1">
      <c r="A450" s="55"/>
      <c r="C450" s="57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114"/>
    </row>
    <row r="451" ht="14.25" customHeight="1">
      <c r="A451" s="55"/>
      <c r="C451" s="57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114"/>
    </row>
    <row r="452" ht="14.25" customHeight="1">
      <c r="A452" s="55"/>
      <c r="C452" s="57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114"/>
    </row>
    <row r="453" ht="14.25" customHeight="1">
      <c r="A453" s="55"/>
      <c r="C453" s="57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114"/>
    </row>
    <row r="454" ht="14.25" customHeight="1">
      <c r="A454" s="55"/>
      <c r="C454" s="57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114"/>
    </row>
    <row r="455" ht="14.25" customHeight="1">
      <c r="A455" s="55"/>
      <c r="C455" s="57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114"/>
    </row>
    <row r="456" ht="14.25" customHeight="1">
      <c r="A456" s="55"/>
      <c r="C456" s="57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114"/>
    </row>
    <row r="457" ht="14.25" customHeight="1">
      <c r="A457" s="55"/>
      <c r="C457" s="57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114"/>
    </row>
    <row r="458" ht="14.25" customHeight="1">
      <c r="A458" s="55"/>
      <c r="C458" s="57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114"/>
    </row>
    <row r="459" ht="14.25" customHeight="1">
      <c r="A459" s="55"/>
      <c r="C459" s="57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114"/>
    </row>
    <row r="460" ht="14.25" customHeight="1">
      <c r="A460" s="55"/>
      <c r="C460" s="57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114"/>
    </row>
    <row r="461" ht="14.25" customHeight="1">
      <c r="A461" s="55"/>
      <c r="C461" s="57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114"/>
    </row>
    <row r="462" ht="14.25" customHeight="1">
      <c r="A462" s="55"/>
      <c r="C462" s="57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114"/>
    </row>
    <row r="463" ht="14.25" customHeight="1">
      <c r="A463" s="55"/>
      <c r="C463" s="57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114"/>
    </row>
    <row r="464" ht="14.25" customHeight="1">
      <c r="A464" s="55"/>
      <c r="C464" s="57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114"/>
    </row>
    <row r="465" ht="14.25" customHeight="1">
      <c r="A465" s="55"/>
      <c r="C465" s="57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114"/>
    </row>
    <row r="466" ht="14.25" customHeight="1">
      <c r="A466" s="55"/>
      <c r="C466" s="57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114"/>
    </row>
    <row r="467" ht="14.25" customHeight="1">
      <c r="A467" s="55"/>
      <c r="C467" s="57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114"/>
    </row>
    <row r="468" ht="14.25" customHeight="1">
      <c r="A468" s="55"/>
      <c r="C468" s="57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114"/>
    </row>
    <row r="469" ht="14.25" customHeight="1">
      <c r="A469" s="55"/>
      <c r="C469" s="57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114"/>
    </row>
    <row r="470" ht="14.25" customHeight="1">
      <c r="A470" s="55"/>
      <c r="C470" s="57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114"/>
    </row>
    <row r="471" ht="14.25" customHeight="1">
      <c r="A471" s="55"/>
      <c r="C471" s="57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114"/>
    </row>
    <row r="472" ht="14.25" customHeight="1">
      <c r="A472" s="55"/>
      <c r="C472" s="57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114"/>
    </row>
    <row r="473" ht="14.25" customHeight="1">
      <c r="A473" s="55"/>
      <c r="C473" s="57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114"/>
    </row>
    <row r="474" ht="14.25" customHeight="1">
      <c r="A474" s="55"/>
      <c r="C474" s="57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114"/>
    </row>
    <row r="475" ht="14.25" customHeight="1">
      <c r="A475" s="55"/>
      <c r="C475" s="57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114"/>
    </row>
    <row r="476" ht="14.25" customHeight="1">
      <c r="A476" s="55"/>
      <c r="C476" s="57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114"/>
    </row>
    <row r="477" ht="14.25" customHeight="1">
      <c r="A477" s="55"/>
      <c r="C477" s="57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114"/>
    </row>
    <row r="478" ht="14.25" customHeight="1">
      <c r="A478" s="55"/>
      <c r="C478" s="57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114"/>
    </row>
    <row r="479" ht="14.25" customHeight="1">
      <c r="A479" s="55"/>
      <c r="C479" s="57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114"/>
    </row>
    <row r="480" ht="14.25" customHeight="1">
      <c r="A480" s="55"/>
      <c r="C480" s="57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114"/>
    </row>
    <row r="481" ht="14.25" customHeight="1">
      <c r="A481" s="55"/>
      <c r="C481" s="57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114"/>
    </row>
    <row r="482" ht="14.25" customHeight="1">
      <c r="A482" s="55"/>
      <c r="C482" s="57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114"/>
    </row>
    <row r="483" ht="14.25" customHeight="1">
      <c r="A483" s="55"/>
      <c r="C483" s="57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114"/>
    </row>
    <row r="484" ht="14.25" customHeight="1">
      <c r="A484" s="55"/>
      <c r="C484" s="57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114"/>
    </row>
    <row r="485" ht="14.25" customHeight="1">
      <c r="A485" s="55"/>
      <c r="C485" s="57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114"/>
    </row>
    <row r="486" ht="14.25" customHeight="1">
      <c r="A486" s="55"/>
      <c r="C486" s="57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114"/>
    </row>
    <row r="487" ht="14.25" customHeight="1">
      <c r="A487" s="55"/>
      <c r="C487" s="57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114"/>
    </row>
    <row r="488" ht="14.25" customHeight="1">
      <c r="A488" s="55"/>
      <c r="C488" s="57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114"/>
    </row>
    <row r="489" ht="14.25" customHeight="1">
      <c r="A489" s="55"/>
      <c r="C489" s="57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114"/>
    </row>
    <row r="490" ht="14.25" customHeight="1">
      <c r="A490" s="55"/>
      <c r="C490" s="57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114"/>
    </row>
    <row r="491" ht="14.25" customHeight="1">
      <c r="A491" s="55"/>
      <c r="C491" s="57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114"/>
    </row>
    <row r="492" ht="14.25" customHeight="1">
      <c r="A492" s="55"/>
      <c r="C492" s="57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114"/>
    </row>
    <row r="493" ht="14.25" customHeight="1">
      <c r="A493" s="55"/>
      <c r="C493" s="57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114"/>
    </row>
    <row r="494" ht="14.25" customHeight="1">
      <c r="A494" s="55"/>
      <c r="C494" s="57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114"/>
    </row>
    <row r="495" ht="14.25" customHeight="1">
      <c r="A495" s="55"/>
      <c r="C495" s="57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114"/>
    </row>
    <row r="496" ht="14.25" customHeight="1">
      <c r="A496" s="55"/>
      <c r="C496" s="57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114"/>
    </row>
    <row r="497" ht="14.25" customHeight="1">
      <c r="A497" s="55"/>
      <c r="C497" s="57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114"/>
    </row>
    <row r="498" ht="14.25" customHeight="1">
      <c r="A498" s="55"/>
      <c r="C498" s="57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114"/>
    </row>
    <row r="499" ht="14.25" customHeight="1">
      <c r="A499" s="55"/>
      <c r="C499" s="57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114"/>
    </row>
    <row r="500" ht="14.25" customHeight="1">
      <c r="A500" s="55"/>
      <c r="C500" s="57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114"/>
    </row>
    <row r="501" ht="14.25" customHeight="1">
      <c r="A501" s="55"/>
      <c r="C501" s="57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114"/>
    </row>
    <row r="502" ht="14.25" customHeight="1">
      <c r="A502" s="55"/>
      <c r="C502" s="57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114"/>
    </row>
    <row r="503" ht="14.25" customHeight="1">
      <c r="A503" s="55"/>
      <c r="C503" s="57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114"/>
    </row>
    <row r="504" ht="14.25" customHeight="1">
      <c r="A504" s="55"/>
      <c r="C504" s="57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114"/>
    </row>
    <row r="505" ht="14.25" customHeight="1">
      <c r="A505" s="55"/>
      <c r="C505" s="57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114"/>
    </row>
    <row r="506" ht="14.25" customHeight="1">
      <c r="A506" s="55"/>
      <c r="C506" s="57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114"/>
    </row>
    <row r="507" ht="14.25" customHeight="1">
      <c r="A507" s="55"/>
      <c r="C507" s="57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114"/>
    </row>
    <row r="508" ht="14.25" customHeight="1">
      <c r="A508" s="55"/>
      <c r="C508" s="57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114"/>
    </row>
    <row r="509" ht="14.25" customHeight="1">
      <c r="A509" s="55"/>
      <c r="C509" s="57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114"/>
    </row>
    <row r="510" ht="14.25" customHeight="1">
      <c r="A510" s="55"/>
      <c r="C510" s="57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114"/>
    </row>
    <row r="511" ht="14.25" customHeight="1">
      <c r="A511" s="55"/>
      <c r="C511" s="57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114"/>
    </row>
    <row r="512" ht="14.25" customHeight="1">
      <c r="A512" s="55"/>
      <c r="C512" s="57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114"/>
    </row>
    <row r="513" ht="14.25" customHeight="1">
      <c r="A513" s="55"/>
      <c r="C513" s="57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114"/>
    </row>
    <row r="514" ht="14.25" customHeight="1">
      <c r="A514" s="55"/>
      <c r="C514" s="57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114"/>
    </row>
    <row r="515" ht="14.25" customHeight="1">
      <c r="A515" s="55"/>
      <c r="C515" s="57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114"/>
    </row>
    <row r="516" ht="14.25" customHeight="1">
      <c r="A516" s="55"/>
      <c r="C516" s="57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114"/>
    </row>
    <row r="517" ht="14.25" customHeight="1">
      <c r="A517" s="55"/>
      <c r="C517" s="57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114"/>
    </row>
    <row r="518" ht="14.25" customHeight="1">
      <c r="A518" s="55"/>
      <c r="C518" s="57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114"/>
    </row>
    <row r="519" ht="14.25" customHeight="1">
      <c r="A519" s="55"/>
      <c r="C519" s="57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114"/>
    </row>
    <row r="520" ht="14.25" customHeight="1">
      <c r="A520" s="55"/>
      <c r="C520" s="57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114"/>
    </row>
    <row r="521" ht="14.25" customHeight="1">
      <c r="A521" s="55"/>
      <c r="C521" s="57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114"/>
    </row>
    <row r="522" ht="14.25" customHeight="1">
      <c r="A522" s="55"/>
      <c r="C522" s="57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114"/>
    </row>
    <row r="523" ht="14.25" customHeight="1">
      <c r="A523" s="55"/>
      <c r="C523" s="57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114"/>
    </row>
    <row r="524" ht="14.25" customHeight="1">
      <c r="A524" s="55"/>
      <c r="C524" s="57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114"/>
    </row>
    <row r="525" ht="14.25" customHeight="1">
      <c r="A525" s="55"/>
      <c r="C525" s="57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114"/>
    </row>
    <row r="526" ht="14.25" customHeight="1">
      <c r="A526" s="55"/>
      <c r="C526" s="57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114"/>
    </row>
    <row r="527" ht="14.25" customHeight="1">
      <c r="A527" s="55"/>
      <c r="C527" s="57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114"/>
    </row>
    <row r="528" ht="14.25" customHeight="1">
      <c r="A528" s="55"/>
      <c r="C528" s="57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114"/>
    </row>
    <row r="529" ht="14.25" customHeight="1">
      <c r="A529" s="55"/>
      <c r="C529" s="57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114"/>
    </row>
    <row r="530" ht="14.25" customHeight="1">
      <c r="A530" s="55"/>
      <c r="C530" s="57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114"/>
    </row>
    <row r="531" ht="14.25" customHeight="1">
      <c r="A531" s="55"/>
      <c r="C531" s="57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114"/>
    </row>
    <row r="532" ht="14.25" customHeight="1">
      <c r="A532" s="55"/>
      <c r="C532" s="57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114"/>
    </row>
    <row r="533" ht="14.25" customHeight="1">
      <c r="A533" s="55"/>
      <c r="C533" s="57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114"/>
    </row>
    <row r="534" ht="14.25" customHeight="1">
      <c r="A534" s="55"/>
      <c r="C534" s="57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114"/>
    </row>
    <row r="535" ht="14.25" customHeight="1">
      <c r="A535" s="55"/>
      <c r="C535" s="57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114"/>
    </row>
    <row r="536" ht="14.25" customHeight="1">
      <c r="A536" s="55"/>
      <c r="C536" s="57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114"/>
    </row>
    <row r="537" ht="14.25" customHeight="1">
      <c r="A537" s="55"/>
      <c r="C537" s="57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114"/>
    </row>
    <row r="538" ht="14.25" customHeight="1">
      <c r="A538" s="55"/>
      <c r="C538" s="57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114"/>
    </row>
    <row r="539" ht="14.25" customHeight="1">
      <c r="A539" s="55"/>
      <c r="C539" s="57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114"/>
    </row>
    <row r="540" ht="14.25" customHeight="1">
      <c r="A540" s="55"/>
      <c r="C540" s="57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114"/>
    </row>
    <row r="541" ht="14.25" customHeight="1">
      <c r="A541" s="55"/>
      <c r="C541" s="57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114"/>
    </row>
    <row r="542" ht="14.25" customHeight="1">
      <c r="A542" s="55"/>
      <c r="C542" s="57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114"/>
    </row>
    <row r="543" ht="14.25" customHeight="1">
      <c r="A543" s="55"/>
      <c r="C543" s="57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114"/>
    </row>
    <row r="544" ht="14.25" customHeight="1">
      <c r="A544" s="55"/>
      <c r="C544" s="57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114"/>
    </row>
    <row r="545" ht="14.25" customHeight="1">
      <c r="A545" s="55"/>
      <c r="C545" s="57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114"/>
    </row>
    <row r="546" ht="14.25" customHeight="1">
      <c r="A546" s="55"/>
      <c r="C546" s="57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114"/>
    </row>
    <row r="547" ht="14.25" customHeight="1">
      <c r="A547" s="55"/>
      <c r="C547" s="57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114"/>
    </row>
    <row r="548" ht="14.25" customHeight="1">
      <c r="A548" s="55"/>
      <c r="C548" s="57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114"/>
    </row>
    <row r="549" ht="14.25" customHeight="1">
      <c r="A549" s="55"/>
      <c r="C549" s="57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114"/>
    </row>
    <row r="550" ht="14.25" customHeight="1">
      <c r="A550" s="55"/>
      <c r="C550" s="57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114"/>
    </row>
    <row r="551" ht="14.25" customHeight="1">
      <c r="A551" s="55"/>
      <c r="C551" s="57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114"/>
    </row>
    <row r="552" ht="14.25" customHeight="1">
      <c r="A552" s="55"/>
      <c r="C552" s="57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114"/>
    </row>
    <row r="553" ht="14.25" customHeight="1">
      <c r="A553" s="55"/>
      <c r="C553" s="57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114"/>
    </row>
    <row r="554" ht="14.25" customHeight="1">
      <c r="A554" s="55"/>
      <c r="C554" s="57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114"/>
    </row>
    <row r="555" ht="14.25" customHeight="1">
      <c r="A555" s="55"/>
      <c r="C555" s="57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114"/>
    </row>
    <row r="556" ht="14.25" customHeight="1">
      <c r="A556" s="55"/>
      <c r="C556" s="57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114"/>
    </row>
    <row r="557" ht="14.25" customHeight="1">
      <c r="A557" s="55"/>
      <c r="C557" s="57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114"/>
    </row>
    <row r="558" ht="14.25" customHeight="1">
      <c r="A558" s="55"/>
      <c r="C558" s="57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114"/>
    </row>
    <row r="559" ht="14.25" customHeight="1">
      <c r="A559" s="55"/>
      <c r="C559" s="57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114"/>
    </row>
    <row r="560" ht="14.25" customHeight="1">
      <c r="A560" s="55"/>
      <c r="C560" s="57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114"/>
    </row>
    <row r="561" ht="14.25" customHeight="1">
      <c r="A561" s="55"/>
      <c r="C561" s="57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114"/>
    </row>
    <row r="562" ht="14.25" customHeight="1">
      <c r="A562" s="55"/>
      <c r="C562" s="57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114"/>
    </row>
    <row r="563" ht="14.25" customHeight="1">
      <c r="A563" s="55"/>
      <c r="C563" s="57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114"/>
    </row>
    <row r="564" ht="14.25" customHeight="1">
      <c r="A564" s="55"/>
      <c r="C564" s="57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114"/>
    </row>
    <row r="565" ht="14.25" customHeight="1">
      <c r="A565" s="55"/>
      <c r="C565" s="57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114"/>
    </row>
    <row r="566" ht="14.25" customHeight="1">
      <c r="A566" s="55"/>
      <c r="C566" s="57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114"/>
    </row>
    <row r="567" ht="14.25" customHeight="1">
      <c r="A567" s="55"/>
      <c r="C567" s="57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114"/>
    </row>
    <row r="568" ht="14.25" customHeight="1">
      <c r="A568" s="55"/>
      <c r="C568" s="57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114"/>
    </row>
    <row r="569" ht="14.25" customHeight="1">
      <c r="A569" s="55"/>
      <c r="C569" s="57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114"/>
    </row>
    <row r="570" ht="14.25" customHeight="1">
      <c r="A570" s="55"/>
      <c r="C570" s="57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114"/>
    </row>
    <row r="571" ht="14.25" customHeight="1">
      <c r="A571" s="55"/>
      <c r="C571" s="57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114"/>
    </row>
    <row r="572" ht="14.25" customHeight="1">
      <c r="A572" s="55"/>
      <c r="C572" s="57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114"/>
    </row>
    <row r="573" ht="14.25" customHeight="1">
      <c r="A573" s="55"/>
      <c r="C573" s="57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114"/>
    </row>
    <row r="574" ht="14.25" customHeight="1">
      <c r="A574" s="55"/>
      <c r="C574" s="57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114"/>
    </row>
    <row r="575" ht="14.25" customHeight="1">
      <c r="A575" s="55"/>
      <c r="C575" s="57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114"/>
    </row>
    <row r="576" ht="14.25" customHeight="1">
      <c r="A576" s="55"/>
      <c r="C576" s="57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114"/>
    </row>
    <row r="577" ht="14.25" customHeight="1">
      <c r="A577" s="55"/>
      <c r="C577" s="57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114"/>
    </row>
    <row r="578" ht="14.25" customHeight="1">
      <c r="A578" s="55"/>
      <c r="C578" s="57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114"/>
    </row>
    <row r="579" ht="14.25" customHeight="1">
      <c r="A579" s="55"/>
      <c r="C579" s="57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114"/>
    </row>
    <row r="580" ht="14.25" customHeight="1">
      <c r="A580" s="55"/>
      <c r="C580" s="57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114"/>
    </row>
    <row r="581" ht="14.25" customHeight="1">
      <c r="A581" s="55"/>
      <c r="C581" s="57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114"/>
    </row>
    <row r="582" ht="14.25" customHeight="1">
      <c r="A582" s="55"/>
      <c r="C582" s="57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114"/>
    </row>
    <row r="583" ht="14.25" customHeight="1">
      <c r="A583" s="55"/>
      <c r="C583" s="57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114"/>
    </row>
    <row r="584" ht="14.25" customHeight="1">
      <c r="A584" s="55"/>
      <c r="C584" s="57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114"/>
    </row>
    <row r="585" ht="14.25" customHeight="1">
      <c r="A585" s="55"/>
      <c r="C585" s="57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114"/>
    </row>
    <row r="586" ht="14.25" customHeight="1">
      <c r="A586" s="55"/>
      <c r="C586" s="57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114"/>
    </row>
    <row r="587" ht="14.25" customHeight="1">
      <c r="A587" s="55"/>
      <c r="C587" s="57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114"/>
    </row>
    <row r="588" ht="14.25" customHeight="1">
      <c r="A588" s="55"/>
      <c r="C588" s="57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114"/>
    </row>
    <row r="589" ht="14.25" customHeight="1">
      <c r="A589" s="55"/>
      <c r="C589" s="57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114"/>
    </row>
    <row r="590" ht="14.25" customHeight="1">
      <c r="A590" s="55"/>
      <c r="C590" s="57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114"/>
    </row>
    <row r="591" ht="14.25" customHeight="1">
      <c r="A591" s="55"/>
      <c r="C591" s="57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114"/>
    </row>
    <row r="592" ht="14.25" customHeight="1">
      <c r="A592" s="55"/>
      <c r="C592" s="57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114"/>
    </row>
    <row r="593" ht="14.25" customHeight="1">
      <c r="A593" s="55"/>
      <c r="C593" s="57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114"/>
    </row>
    <row r="594" ht="14.25" customHeight="1">
      <c r="A594" s="55"/>
      <c r="C594" s="57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114"/>
    </row>
    <row r="595" ht="14.25" customHeight="1">
      <c r="A595" s="55"/>
      <c r="C595" s="57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114"/>
    </row>
    <row r="596" ht="14.25" customHeight="1">
      <c r="A596" s="55"/>
      <c r="C596" s="57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114"/>
    </row>
    <row r="597" ht="14.25" customHeight="1">
      <c r="A597" s="55"/>
      <c r="C597" s="57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114"/>
    </row>
    <row r="598" ht="14.25" customHeight="1">
      <c r="A598" s="55"/>
      <c r="C598" s="57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114"/>
    </row>
    <row r="599" ht="14.25" customHeight="1">
      <c r="A599" s="55"/>
      <c r="C599" s="57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114"/>
    </row>
    <row r="600" ht="14.25" customHeight="1">
      <c r="A600" s="55"/>
      <c r="C600" s="57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114"/>
    </row>
    <row r="601" ht="14.25" customHeight="1">
      <c r="A601" s="55"/>
      <c r="C601" s="57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114"/>
    </row>
    <row r="602" ht="14.25" customHeight="1">
      <c r="A602" s="55"/>
      <c r="C602" s="57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114"/>
    </row>
    <row r="603" ht="14.25" customHeight="1">
      <c r="A603" s="55"/>
      <c r="C603" s="57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114"/>
    </row>
    <row r="604" ht="14.25" customHeight="1">
      <c r="A604" s="55"/>
      <c r="C604" s="57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114"/>
    </row>
    <row r="605" ht="14.25" customHeight="1">
      <c r="A605" s="55"/>
      <c r="C605" s="57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114"/>
    </row>
    <row r="606" ht="14.25" customHeight="1">
      <c r="A606" s="55"/>
      <c r="C606" s="57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114"/>
    </row>
    <row r="607" ht="14.25" customHeight="1">
      <c r="A607" s="55"/>
      <c r="C607" s="57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114"/>
    </row>
    <row r="608" ht="14.25" customHeight="1">
      <c r="A608" s="55"/>
      <c r="C608" s="57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114"/>
    </row>
    <row r="609" ht="14.25" customHeight="1">
      <c r="A609" s="55"/>
      <c r="C609" s="57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114"/>
    </row>
    <row r="610" ht="14.25" customHeight="1">
      <c r="A610" s="55"/>
      <c r="C610" s="57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114"/>
    </row>
    <row r="611" ht="14.25" customHeight="1">
      <c r="A611" s="55"/>
      <c r="C611" s="57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114"/>
    </row>
    <row r="612" ht="14.25" customHeight="1">
      <c r="A612" s="55"/>
      <c r="C612" s="57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114"/>
    </row>
    <row r="613" ht="14.25" customHeight="1">
      <c r="A613" s="55"/>
      <c r="C613" s="57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114"/>
    </row>
    <row r="614" ht="14.25" customHeight="1">
      <c r="A614" s="55"/>
      <c r="C614" s="57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114"/>
    </row>
    <row r="615" ht="14.25" customHeight="1">
      <c r="A615" s="55"/>
      <c r="C615" s="57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114"/>
    </row>
    <row r="616" ht="14.25" customHeight="1">
      <c r="A616" s="55"/>
      <c r="C616" s="57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114"/>
    </row>
    <row r="617" ht="14.25" customHeight="1">
      <c r="A617" s="55"/>
      <c r="C617" s="57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114"/>
    </row>
    <row r="618" ht="14.25" customHeight="1">
      <c r="A618" s="55"/>
      <c r="C618" s="57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114"/>
    </row>
    <row r="619" ht="14.25" customHeight="1">
      <c r="A619" s="55"/>
      <c r="C619" s="57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114"/>
    </row>
    <row r="620" ht="14.25" customHeight="1">
      <c r="A620" s="55"/>
      <c r="C620" s="57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114"/>
    </row>
    <row r="621" ht="14.25" customHeight="1">
      <c r="A621" s="55"/>
      <c r="C621" s="57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114"/>
    </row>
    <row r="622" ht="14.25" customHeight="1">
      <c r="A622" s="55"/>
      <c r="C622" s="57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114"/>
    </row>
    <row r="623" ht="14.25" customHeight="1">
      <c r="A623" s="55"/>
      <c r="C623" s="57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114"/>
    </row>
    <row r="624" ht="14.25" customHeight="1">
      <c r="A624" s="55"/>
      <c r="C624" s="57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114"/>
    </row>
    <row r="625" ht="14.25" customHeight="1">
      <c r="A625" s="55"/>
      <c r="C625" s="57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114"/>
    </row>
    <row r="626" ht="14.25" customHeight="1">
      <c r="A626" s="55"/>
      <c r="C626" s="57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114"/>
    </row>
    <row r="627" ht="14.25" customHeight="1">
      <c r="A627" s="55"/>
      <c r="C627" s="57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114"/>
    </row>
    <row r="628" ht="14.25" customHeight="1">
      <c r="A628" s="55"/>
      <c r="C628" s="57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114"/>
    </row>
    <row r="629" ht="14.25" customHeight="1">
      <c r="A629" s="55"/>
      <c r="C629" s="57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114"/>
    </row>
    <row r="630" ht="14.25" customHeight="1">
      <c r="A630" s="55"/>
      <c r="C630" s="57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114"/>
    </row>
    <row r="631" ht="14.25" customHeight="1">
      <c r="A631" s="55"/>
      <c r="C631" s="57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114"/>
    </row>
    <row r="632" ht="14.25" customHeight="1">
      <c r="A632" s="55"/>
      <c r="C632" s="57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114"/>
    </row>
    <row r="633" ht="14.25" customHeight="1">
      <c r="A633" s="55"/>
      <c r="C633" s="57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114"/>
    </row>
    <row r="634" ht="14.25" customHeight="1">
      <c r="A634" s="55"/>
      <c r="C634" s="57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114"/>
    </row>
    <row r="635" ht="14.25" customHeight="1">
      <c r="A635" s="55"/>
      <c r="C635" s="57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114"/>
    </row>
    <row r="636" ht="14.25" customHeight="1">
      <c r="A636" s="55"/>
      <c r="C636" s="57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114"/>
    </row>
    <row r="637" ht="14.25" customHeight="1">
      <c r="A637" s="55"/>
      <c r="C637" s="57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114"/>
    </row>
    <row r="638" ht="14.25" customHeight="1">
      <c r="A638" s="55"/>
      <c r="C638" s="57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114"/>
    </row>
    <row r="639" ht="14.25" customHeight="1">
      <c r="A639" s="55"/>
      <c r="C639" s="57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114"/>
    </row>
    <row r="640" ht="14.25" customHeight="1">
      <c r="A640" s="55"/>
      <c r="C640" s="57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114"/>
    </row>
    <row r="641" ht="14.25" customHeight="1">
      <c r="A641" s="55"/>
      <c r="C641" s="57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114"/>
    </row>
    <row r="642" ht="14.25" customHeight="1">
      <c r="A642" s="55"/>
      <c r="C642" s="57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114"/>
    </row>
    <row r="643" ht="14.25" customHeight="1">
      <c r="A643" s="55"/>
      <c r="C643" s="57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114"/>
    </row>
    <row r="644" ht="14.25" customHeight="1">
      <c r="A644" s="55"/>
      <c r="C644" s="57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114"/>
    </row>
    <row r="645" ht="14.25" customHeight="1">
      <c r="A645" s="55"/>
      <c r="C645" s="57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114"/>
    </row>
    <row r="646" ht="14.25" customHeight="1">
      <c r="A646" s="55"/>
      <c r="C646" s="57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114"/>
    </row>
    <row r="647" ht="14.25" customHeight="1">
      <c r="A647" s="55"/>
      <c r="C647" s="57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114"/>
    </row>
    <row r="648" ht="14.25" customHeight="1">
      <c r="A648" s="55"/>
      <c r="C648" s="57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114"/>
    </row>
    <row r="649" ht="14.25" customHeight="1">
      <c r="A649" s="55"/>
      <c r="C649" s="57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114"/>
    </row>
    <row r="650" ht="14.25" customHeight="1">
      <c r="A650" s="55"/>
      <c r="C650" s="57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114"/>
    </row>
    <row r="651" ht="14.25" customHeight="1">
      <c r="A651" s="55"/>
      <c r="C651" s="57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114"/>
    </row>
    <row r="652" ht="14.25" customHeight="1">
      <c r="A652" s="55"/>
      <c r="C652" s="57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114"/>
    </row>
    <row r="653" ht="14.25" customHeight="1">
      <c r="A653" s="55"/>
      <c r="C653" s="57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114"/>
    </row>
    <row r="654" ht="14.25" customHeight="1">
      <c r="A654" s="55"/>
      <c r="C654" s="57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114"/>
    </row>
    <row r="655" ht="14.25" customHeight="1">
      <c r="A655" s="55"/>
      <c r="C655" s="57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114"/>
    </row>
    <row r="656" ht="14.25" customHeight="1">
      <c r="A656" s="55"/>
      <c r="C656" s="57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114"/>
    </row>
    <row r="657" ht="14.25" customHeight="1">
      <c r="A657" s="55"/>
      <c r="C657" s="57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114"/>
    </row>
    <row r="658" ht="14.25" customHeight="1">
      <c r="A658" s="55"/>
      <c r="C658" s="57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114"/>
    </row>
    <row r="659" ht="14.25" customHeight="1">
      <c r="A659" s="55"/>
      <c r="C659" s="57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114"/>
    </row>
    <row r="660" ht="14.25" customHeight="1">
      <c r="A660" s="55"/>
      <c r="C660" s="57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114"/>
    </row>
    <row r="661" ht="14.25" customHeight="1">
      <c r="A661" s="55"/>
      <c r="C661" s="57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114"/>
    </row>
    <row r="662" ht="14.25" customHeight="1">
      <c r="A662" s="55"/>
      <c r="C662" s="57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114"/>
    </row>
    <row r="663" ht="14.25" customHeight="1">
      <c r="A663" s="55"/>
      <c r="C663" s="57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114"/>
    </row>
    <row r="664" ht="14.25" customHeight="1">
      <c r="A664" s="55"/>
      <c r="C664" s="57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114"/>
    </row>
    <row r="665" ht="14.25" customHeight="1">
      <c r="A665" s="55"/>
      <c r="C665" s="57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114"/>
    </row>
    <row r="666" ht="14.25" customHeight="1">
      <c r="A666" s="55"/>
      <c r="C666" s="57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114"/>
    </row>
    <row r="667" ht="14.25" customHeight="1">
      <c r="A667" s="55"/>
      <c r="C667" s="57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114"/>
    </row>
    <row r="668" ht="14.25" customHeight="1">
      <c r="A668" s="55"/>
      <c r="C668" s="57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114"/>
    </row>
    <row r="669" ht="14.25" customHeight="1">
      <c r="A669" s="55"/>
      <c r="C669" s="57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114"/>
    </row>
    <row r="670" ht="14.25" customHeight="1">
      <c r="A670" s="55"/>
      <c r="C670" s="57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114"/>
    </row>
    <row r="671" ht="14.25" customHeight="1">
      <c r="A671" s="55"/>
      <c r="C671" s="57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114"/>
    </row>
    <row r="672" ht="14.25" customHeight="1">
      <c r="A672" s="55"/>
      <c r="C672" s="57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114"/>
    </row>
    <row r="673" ht="14.25" customHeight="1">
      <c r="A673" s="55"/>
      <c r="C673" s="57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114"/>
    </row>
    <row r="674" ht="14.25" customHeight="1">
      <c r="A674" s="55"/>
      <c r="C674" s="57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114"/>
    </row>
    <row r="675" ht="14.25" customHeight="1">
      <c r="A675" s="55"/>
      <c r="C675" s="57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114"/>
    </row>
    <row r="676" ht="14.25" customHeight="1">
      <c r="A676" s="55"/>
      <c r="C676" s="57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114"/>
    </row>
    <row r="677" ht="14.25" customHeight="1">
      <c r="A677" s="55"/>
      <c r="C677" s="57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114"/>
    </row>
    <row r="678" ht="14.25" customHeight="1">
      <c r="A678" s="55"/>
      <c r="C678" s="57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114"/>
    </row>
    <row r="679" ht="14.25" customHeight="1">
      <c r="A679" s="55"/>
      <c r="C679" s="57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114"/>
    </row>
    <row r="680" ht="14.25" customHeight="1">
      <c r="A680" s="55"/>
      <c r="C680" s="57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114"/>
    </row>
    <row r="681" ht="14.25" customHeight="1">
      <c r="A681" s="55"/>
      <c r="C681" s="57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114"/>
    </row>
    <row r="682" ht="14.25" customHeight="1">
      <c r="A682" s="55"/>
      <c r="C682" s="57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114"/>
    </row>
    <row r="683" ht="14.25" customHeight="1">
      <c r="A683" s="55"/>
      <c r="C683" s="57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114"/>
    </row>
    <row r="684" ht="14.25" customHeight="1">
      <c r="A684" s="55"/>
      <c r="C684" s="57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114"/>
    </row>
    <row r="685" ht="14.25" customHeight="1">
      <c r="A685" s="55"/>
      <c r="C685" s="57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114"/>
    </row>
    <row r="686" ht="14.25" customHeight="1">
      <c r="A686" s="55"/>
      <c r="C686" s="57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114"/>
    </row>
    <row r="687" ht="14.25" customHeight="1">
      <c r="A687" s="55"/>
      <c r="C687" s="57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114"/>
    </row>
    <row r="688" ht="14.25" customHeight="1">
      <c r="A688" s="55"/>
      <c r="C688" s="57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114"/>
    </row>
    <row r="689" ht="14.25" customHeight="1">
      <c r="A689" s="55"/>
      <c r="C689" s="57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114"/>
    </row>
    <row r="690" ht="14.25" customHeight="1">
      <c r="A690" s="55"/>
      <c r="C690" s="57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114"/>
    </row>
    <row r="691" ht="14.25" customHeight="1">
      <c r="A691" s="55"/>
      <c r="C691" s="57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114"/>
    </row>
    <row r="692" ht="14.25" customHeight="1">
      <c r="A692" s="55"/>
      <c r="C692" s="57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114"/>
    </row>
    <row r="693" ht="14.25" customHeight="1">
      <c r="A693" s="55"/>
      <c r="C693" s="57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114"/>
    </row>
    <row r="694" ht="14.25" customHeight="1">
      <c r="A694" s="55"/>
      <c r="C694" s="57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114"/>
    </row>
    <row r="695" ht="14.25" customHeight="1">
      <c r="A695" s="55"/>
      <c r="C695" s="57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114"/>
    </row>
    <row r="696" ht="14.25" customHeight="1">
      <c r="A696" s="55"/>
      <c r="C696" s="57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114"/>
    </row>
    <row r="697" ht="14.25" customHeight="1">
      <c r="A697" s="55"/>
      <c r="C697" s="57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114"/>
    </row>
    <row r="698" ht="14.25" customHeight="1">
      <c r="A698" s="55"/>
      <c r="C698" s="57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114"/>
    </row>
    <row r="699" ht="14.25" customHeight="1">
      <c r="A699" s="55"/>
      <c r="C699" s="57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114"/>
    </row>
    <row r="700" ht="14.25" customHeight="1">
      <c r="A700" s="55"/>
      <c r="C700" s="57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114"/>
    </row>
    <row r="701" ht="14.25" customHeight="1">
      <c r="A701" s="55"/>
      <c r="C701" s="57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114"/>
    </row>
    <row r="702" ht="14.25" customHeight="1">
      <c r="A702" s="55"/>
      <c r="C702" s="57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114"/>
    </row>
    <row r="703" ht="14.25" customHeight="1">
      <c r="A703" s="55"/>
      <c r="C703" s="57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114"/>
    </row>
    <row r="704" ht="14.25" customHeight="1">
      <c r="A704" s="55"/>
      <c r="C704" s="57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114"/>
    </row>
    <row r="705" ht="14.25" customHeight="1">
      <c r="A705" s="55"/>
      <c r="C705" s="57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114"/>
    </row>
    <row r="706" ht="14.25" customHeight="1">
      <c r="A706" s="55"/>
      <c r="C706" s="57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114"/>
    </row>
    <row r="707" ht="14.25" customHeight="1">
      <c r="A707" s="55"/>
      <c r="C707" s="57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114"/>
    </row>
    <row r="708" ht="14.25" customHeight="1">
      <c r="A708" s="55"/>
      <c r="C708" s="57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114"/>
    </row>
    <row r="709" ht="14.25" customHeight="1">
      <c r="A709" s="55"/>
      <c r="C709" s="57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114"/>
    </row>
    <row r="710" ht="14.25" customHeight="1">
      <c r="A710" s="55"/>
      <c r="C710" s="57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114"/>
    </row>
    <row r="711" ht="14.25" customHeight="1">
      <c r="A711" s="55"/>
      <c r="C711" s="57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114"/>
    </row>
    <row r="712" ht="14.25" customHeight="1">
      <c r="A712" s="55"/>
      <c r="C712" s="57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114"/>
    </row>
    <row r="713" ht="14.25" customHeight="1">
      <c r="A713" s="55"/>
      <c r="C713" s="57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114"/>
    </row>
    <row r="714" ht="14.25" customHeight="1">
      <c r="A714" s="55"/>
      <c r="C714" s="57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114"/>
    </row>
    <row r="715" ht="14.25" customHeight="1">
      <c r="A715" s="55"/>
      <c r="C715" s="57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114"/>
    </row>
    <row r="716" ht="14.25" customHeight="1">
      <c r="A716" s="55"/>
      <c r="C716" s="57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114"/>
    </row>
    <row r="717" ht="14.25" customHeight="1">
      <c r="A717" s="55"/>
      <c r="C717" s="57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114"/>
    </row>
    <row r="718" ht="14.25" customHeight="1">
      <c r="A718" s="55"/>
      <c r="C718" s="57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114"/>
    </row>
    <row r="719" ht="14.25" customHeight="1">
      <c r="A719" s="55"/>
      <c r="C719" s="57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114"/>
    </row>
    <row r="720" ht="14.25" customHeight="1">
      <c r="A720" s="55"/>
      <c r="C720" s="57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114"/>
    </row>
    <row r="721" ht="14.25" customHeight="1">
      <c r="A721" s="55"/>
      <c r="C721" s="57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114"/>
    </row>
    <row r="722" ht="14.25" customHeight="1">
      <c r="A722" s="55"/>
      <c r="C722" s="57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114"/>
    </row>
    <row r="723" ht="14.25" customHeight="1">
      <c r="A723" s="55"/>
      <c r="C723" s="57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114"/>
    </row>
    <row r="724" ht="14.25" customHeight="1">
      <c r="A724" s="55"/>
      <c r="C724" s="57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114"/>
    </row>
    <row r="725" ht="14.25" customHeight="1">
      <c r="A725" s="55"/>
      <c r="C725" s="57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114"/>
    </row>
    <row r="726" ht="14.25" customHeight="1">
      <c r="A726" s="55"/>
      <c r="C726" s="57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114"/>
    </row>
    <row r="727" ht="14.25" customHeight="1">
      <c r="A727" s="55"/>
      <c r="C727" s="57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114"/>
    </row>
    <row r="728" ht="14.25" customHeight="1">
      <c r="A728" s="55"/>
      <c r="C728" s="57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114"/>
    </row>
    <row r="729" ht="14.25" customHeight="1">
      <c r="A729" s="55"/>
      <c r="C729" s="57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114"/>
    </row>
    <row r="730" ht="14.25" customHeight="1">
      <c r="A730" s="55"/>
      <c r="C730" s="57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114"/>
    </row>
    <row r="731" ht="14.25" customHeight="1">
      <c r="A731" s="55"/>
      <c r="C731" s="57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114"/>
    </row>
    <row r="732" ht="14.25" customHeight="1">
      <c r="A732" s="55"/>
      <c r="C732" s="57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114"/>
    </row>
    <row r="733" ht="14.25" customHeight="1">
      <c r="A733" s="55"/>
      <c r="C733" s="57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114"/>
    </row>
    <row r="734" ht="14.25" customHeight="1">
      <c r="A734" s="55"/>
      <c r="C734" s="57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114"/>
    </row>
    <row r="735" ht="14.25" customHeight="1">
      <c r="A735" s="55"/>
      <c r="C735" s="57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114"/>
    </row>
    <row r="736" ht="14.25" customHeight="1">
      <c r="A736" s="55"/>
      <c r="C736" s="57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114"/>
    </row>
    <row r="737" ht="14.25" customHeight="1">
      <c r="A737" s="55"/>
      <c r="C737" s="57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114"/>
    </row>
    <row r="738" ht="14.25" customHeight="1">
      <c r="A738" s="55"/>
      <c r="C738" s="57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114"/>
    </row>
    <row r="739" ht="14.25" customHeight="1">
      <c r="A739" s="55"/>
      <c r="C739" s="57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114"/>
    </row>
    <row r="740" ht="14.25" customHeight="1">
      <c r="A740" s="55"/>
      <c r="C740" s="57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114"/>
    </row>
    <row r="741" ht="14.25" customHeight="1">
      <c r="A741" s="55"/>
      <c r="C741" s="57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114"/>
    </row>
    <row r="742" ht="14.25" customHeight="1">
      <c r="A742" s="55"/>
      <c r="C742" s="57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114"/>
    </row>
    <row r="743" ht="14.25" customHeight="1">
      <c r="A743" s="55"/>
      <c r="C743" s="57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114"/>
    </row>
    <row r="744" ht="14.25" customHeight="1">
      <c r="A744" s="55"/>
      <c r="C744" s="57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114"/>
    </row>
    <row r="745" ht="14.25" customHeight="1">
      <c r="A745" s="55"/>
      <c r="C745" s="57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114"/>
    </row>
    <row r="746" ht="14.25" customHeight="1">
      <c r="A746" s="55"/>
      <c r="C746" s="57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114"/>
    </row>
    <row r="747" ht="14.25" customHeight="1">
      <c r="A747" s="55"/>
      <c r="C747" s="57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114"/>
    </row>
    <row r="748" ht="14.25" customHeight="1">
      <c r="A748" s="55"/>
      <c r="C748" s="57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114"/>
    </row>
    <row r="749" ht="14.25" customHeight="1">
      <c r="A749" s="55"/>
      <c r="C749" s="57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114"/>
    </row>
    <row r="750" ht="14.25" customHeight="1">
      <c r="A750" s="55"/>
      <c r="C750" s="57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114"/>
    </row>
    <row r="751" ht="14.25" customHeight="1">
      <c r="A751" s="55"/>
      <c r="C751" s="57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114"/>
    </row>
    <row r="752" ht="14.25" customHeight="1">
      <c r="A752" s="55"/>
      <c r="C752" s="57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114"/>
    </row>
    <row r="753" ht="14.25" customHeight="1">
      <c r="A753" s="55"/>
      <c r="C753" s="57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114"/>
    </row>
    <row r="754" ht="14.25" customHeight="1">
      <c r="A754" s="55"/>
      <c r="C754" s="57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114"/>
    </row>
    <row r="755" ht="14.25" customHeight="1">
      <c r="A755" s="55"/>
      <c r="C755" s="57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114"/>
    </row>
    <row r="756" ht="14.25" customHeight="1">
      <c r="A756" s="55"/>
      <c r="C756" s="57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114"/>
    </row>
    <row r="757" ht="14.25" customHeight="1">
      <c r="A757" s="55"/>
      <c r="C757" s="57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114"/>
    </row>
    <row r="758" ht="14.25" customHeight="1">
      <c r="A758" s="55"/>
      <c r="C758" s="57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114"/>
    </row>
    <row r="759" ht="14.25" customHeight="1">
      <c r="A759" s="55"/>
      <c r="C759" s="57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114"/>
    </row>
    <row r="760" ht="14.25" customHeight="1">
      <c r="A760" s="55"/>
      <c r="C760" s="57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114"/>
    </row>
    <row r="761" ht="14.25" customHeight="1">
      <c r="A761" s="55"/>
      <c r="C761" s="57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114"/>
    </row>
    <row r="762" ht="14.25" customHeight="1">
      <c r="A762" s="55"/>
      <c r="C762" s="57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114"/>
    </row>
    <row r="763" ht="14.25" customHeight="1">
      <c r="A763" s="55"/>
      <c r="C763" s="57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114"/>
    </row>
    <row r="764" ht="14.25" customHeight="1">
      <c r="A764" s="55"/>
      <c r="C764" s="57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114"/>
    </row>
    <row r="765" ht="14.25" customHeight="1">
      <c r="A765" s="55"/>
      <c r="C765" s="57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114"/>
    </row>
    <row r="766" ht="14.25" customHeight="1">
      <c r="A766" s="55"/>
      <c r="C766" s="57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114"/>
    </row>
    <row r="767" ht="14.25" customHeight="1">
      <c r="A767" s="55"/>
      <c r="C767" s="5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114"/>
    </row>
    <row r="768" ht="14.25" customHeight="1">
      <c r="A768" s="55"/>
      <c r="C768" s="5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114"/>
    </row>
    <row r="769" ht="14.25" customHeight="1">
      <c r="A769" s="55"/>
      <c r="C769" s="5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114"/>
    </row>
    <row r="770" ht="14.25" customHeight="1">
      <c r="A770" s="55"/>
      <c r="C770" s="5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114"/>
    </row>
    <row r="771" ht="14.25" customHeight="1">
      <c r="A771" s="55"/>
      <c r="C771" s="5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114"/>
    </row>
    <row r="772" ht="14.25" customHeight="1">
      <c r="A772" s="55"/>
      <c r="C772" s="5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114"/>
    </row>
    <row r="773" ht="14.25" customHeight="1">
      <c r="A773" s="55"/>
      <c r="C773" s="5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114"/>
    </row>
    <row r="774" ht="14.25" customHeight="1">
      <c r="A774" s="55"/>
      <c r="C774" s="5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114"/>
    </row>
    <row r="775" ht="14.25" customHeight="1">
      <c r="A775" s="55"/>
      <c r="C775" s="5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114"/>
    </row>
    <row r="776" ht="14.25" customHeight="1">
      <c r="A776" s="55"/>
      <c r="C776" s="5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114"/>
    </row>
    <row r="777" ht="14.25" customHeight="1">
      <c r="A777" s="55"/>
      <c r="C777" s="5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114"/>
    </row>
    <row r="778" ht="14.25" customHeight="1">
      <c r="A778" s="55"/>
      <c r="C778" s="5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114"/>
    </row>
    <row r="779" ht="14.25" customHeight="1">
      <c r="A779" s="55"/>
      <c r="C779" s="5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114"/>
    </row>
    <row r="780" ht="14.25" customHeight="1">
      <c r="A780" s="55"/>
      <c r="C780" s="5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114"/>
    </row>
    <row r="781" ht="14.25" customHeight="1">
      <c r="A781" s="55"/>
      <c r="C781" s="5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114"/>
    </row>
    <row r="782" ht="14.25" customHeight="1">
      <c r="A782" s="55"/>
      <c r="C782" s="5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114"/>
    </row>
    <row r="783" ht="14.25" customHeight="1">
      <c r="A783" s="55"/>
      <c r="C783" s="57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114"/>
    </row>
    <row r="784" ht="14.25" customHeight="1">
      <c r="A784" s="55"/>
      <c r="C784" s="57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114"/>
    </row>
    <row r="785" ht="14.25" customHeight="1">
      <c r="A785" s="55"/>
      <c r="C785" s="57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114"/>
    </row>
    <row r="786" ht="14.25" customHeight="1">
      <c r="A786" s="55"/>
      <c r="C786" s="57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114"/>
    </row>
    <row r="787" ht="14.25" customHeight="1">
      <c r="A787" s="55"/>
      <c r="C787" s="57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114"/>
    </row>
    <row r="788" ht="14.25" customHeight="1">
      <c r="A788" s="55"/>
      <c r="C788" s="57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114"/>
    </row>
    <row r="789" ht="14.25" customHeight="1">
      <c r="A789" s="55"/>
      <c r="C789" s="57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114"/>
    </row>
    <row r="790" ht="14.25" customHeight="1">
      <c r="A790" s="55"/>
      <c r="C790" s="5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114"/>
    </row>
    <row r="791" ht="14.25" customHeight="1">
      <c r="A791" s="55"/>
      <c r="C791" s="5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114"/>
    </row>
    <row r="792" ht="14.25" customHeight="1">
      <c r="A792" s="55"/>
      <c r="C792" s="5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114"/>
    </row>
    <row r="793" ht="14.25" customHeight="1">
      <c r="A793" s="55"/>
      <c r="C793" s="5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114"/>
    </row>
    <row r="794" ht="14.25" customHeight="1">
      <c r="A794" s="55"/>
      <c r="C794" s="5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114"/>
    </row>
    <row r="795" ht="14.25" customHeight="1">
      <c r="A795" s="55"/>
      <c r="C795" s="5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114"/>
    </row>
    <row r="796" ht="14.25" customHeight="1">
      <c r="A796" s="55"/>
      <c r="C796" s="57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114"/>
    </row>
    <row r="797" ht="14.25" customHeight="1">
      <c r="A797" s="55"/>
      <c r="C797" s="5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114"/>
    </row>
    <row r="798" ht="14.25" customHeight="1">
      <c r="A798" s="55"/>
      <c r="C798" s="5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114"/>
    </row>
    <row r="799" ht="14.25" customHeight="1">
      <c r="A799" s="55"/>
      <c r="C799" s="57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114"/>
    </row>
    <row r="800" ht="14.25" customHeight="1">
      <c r="A800" s="55"/>
      <c r="C800" s="57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114"/>
    </row>
    <row r="801" ht="14.25" customHeight="1">
      <c r="A801" s="55"/>
      <c r="C801" s="57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114"/>
    </row>
    <row r="802" ht="14.25" customHeight="1">
      <c r="A802" s="55"/>
      <c r="C802" s="57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114"/>
    </row>
    <row r="803" ht="14.25" customHeight="1">
      <c r="A803" s="55"/>
      <c r="C803" s="57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114"/>
    </row>
    <row r="804" ht="14.25" customHeight="1">
      <c r="A804" s="55"/>
      <c r="C804" s="57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114"/>
    </row>
    <row r="805" ht="14.25" customHeight="1">
      <c r="A805" s="55"/>
      <c r="C805" s="57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114"/>
    </row>
    <row r="806" ht="14.25" customHeight="1">
      <c r="A806" s="55"/>
      <c r="C806" s="57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114"/>
    </row>
    <row r="807" ht="14.25" customHeight="1">
      <c r="A807" s="55"/>
      <c r="C807" s="57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114"/>
    </row>
    <row r="808" ht="14.25" customHeight="1">
      <c r="A808" s="55"/>
      <c r="C808" s="57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114"/>
    </row>
    <row r="809" ht="14.25" customHeight="1">
      <c r="A809" s="55"/>
      <c r="C809" s="57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114"/>
    </row>
    <row r="810" ht="14.25" customHeight="1">
      <c r="A810" s="55"/>
      <c r="C810" s="57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114"/>
    </row>
    <row r="811" ht="14.25" customHeight="1">
      <c r="A811" s="55"/>
      <c r="C811" s="57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114"/>
    </row>
    <row r="812" ht="14.25" customHeight="1">
      <c r="A812" s="55"/>
      <c r="C812" s="57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114"/>
    </row>
    <row r="813" ht="14.25" customHeight="1">
      <c r="A813" s="55"/>
      <c r="C813" s="57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114"/>
    </row>
    <row r="814" ht="14.25" customHeight="1">
      <c r="A814" s="55"/>
      <c r="C814" s="57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114"/>
    </row>
    <row r="815" ht="14.25" customHeight="1">
      <c r="A815" s="55"/>
      <c r="C815" s="57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114"/>
    </row>
    <row r="816" ht="14.25" customHeight="1">
      <c r="A816" s="55"/>
      <c r="C816" s="57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114"/>
    </row>
    <row r="817" ht="14.25" customHeight="1">
      <c r="A817" s="55"/>
      <c r="C817" s="57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114"/>
    </row>
    <row r="818" ht="14.25" customHeight="1">
      <c r="A818" s="55"/>
      <c r="C818" s="57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114"/>
    </row>
    <row r="819" ht="14.25" customHeight="1">
      <c r="A819" s="55"/>
      <c r="C819" s="57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114"/>
    </row>
    <row r="820" ht="14.25" customHeight="1">
      <c r="A820" s="55"/>
      <c r="C820" s="57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114"/>
    </row>
    <row r="821" ht="14.25" customHeight="1">
      <c r="A821" s="55"/>
      <c r="C821" s="57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114"/>
    </row>
    <row r="822" ht="14.25" customHeight="1">
      <c r="A822" s="55"/>
      <c r="C822" s="57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114"/>
    </row>
    <row r="823" ht="14.25" customHeight="1">
      <c r="A823" s="55"/>
      <c r="C823" s="57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114"/>
    </row>
    <row r="824" ht="14.25" customHeight="1">
      <c r="A824" s="55"/>
      <c r="C824" s="57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114"/>
    </row>
    <row r="825" ht="14.25" customHeight="1">
      <c r="A825" s="55"/>
      <c r="C825" s="57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114"/>
    </row>
    <row r="826" ht="14.25" customHeight="1">
      <c r="A826" s="55"/>
      <c r="C826" s="57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114"/>
    </row>
    <row r="827" ht="14.25" customHeight="1">
      <c r="A827" s="55"/>
      <c r="C827" s="57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114"/>
    </row>
    <row r="828" ht="14.25" customHeight="1">
      <c r="A828" s="55"/>
      <c r="C828" s="57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114"/>
    </row>
    <row r="829" ht="14.25" customHeight="1">
      <c r="A829" s="55"/>
      <c r="C829" s="57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114"/>
    </row>
    <row r="830" ht="14.25" customHeight="1">
      <c r="A830" s="55"/>
      <c r="C830" s="57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114"/>
    </row>
    <row r="831" ht="14.25" customHeight="1">
      <c r="A831" s="55"/>
      <c r="C831" s="57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114"/>
    </row>
    <row r="832" ht="14.25" customHeight="1">
      <c r="A832" s="55"/>
      <c r="C832" s="57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114"/>
    </row>
    <row r="833" ht="14.25" customHeight="1">
      <c r="A833" s="55"/>
      <c r="C833" s="57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114"/>
    </row>
    <row r="834" ht="14.25" customHeight="1">
      <c r="A834" s="55"/>
      <c r="C834" s="57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114"/>
    </row>
    <row r="835" ht="14.25" customHeight="1">
      <c r="A835" s="55"/>
      <c r="C835" s="57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114"/>
    </row>
    <row r="836" ht="14.25" customHeight="1">
      <c r="A836" s="55"/>
      <c r="C836" s="57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114"/>
    </row>
    <row r="837" ht="14.25" customHeight="1">
      <c r="A837" s="55"/>
      <c r="C837" s="57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114"/>
    </row>
    <row r="838" ht="14.25" customHeight="1">
      <c r="A838" s="55"/>
      <c r="C838" s="57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114"/>
    </row>
    <row r="839" ht="14.25" customHeight="1">
      <c r="A839" s="55"/>
      <c r="C839" s="57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114"/>
    </row>
    <row r="840" ht="14.25" customHeight="1">
      <c r="A840" s="55"/>
      <c r="C840" s="57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114"/>
    </row>
    <row r="841" ht="14.25" customHeight="1">
      <c r="A841" s="55"/>
      <c r="C841" s="57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114"/>
    </row>
    <row r="842" ht="14.25" customHeight="1">
      <c r="A842" s="55"/>
      <c r="C842" s="57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114"/>
    </row>
    <row r="843" ht="14.25" customHeight="1">
      <c r="A843" s="55"/>
      <c r="C843" s="57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114"/>
    </row>
    <row r="844" ht="14.25" customHeight="1">
      <c r="A844" s="55"/>
      <c r="C844" s="57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114"/>
    </row>
    <row r="845" ht="14.25" customHeight="1">
      <c r="A845" s="55"/>
      <c r="C845" s="57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114"/>
    </row>
    <row r="846" ht="14.25" customHeight="1">
      <c r="A846" s="55"/>
      <c r="C846" s="57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114"/>
    </row>
    <row r="847" ht="14.25" customHeight="1">
      <c r="A847" s="55"/>
      <c r="C847" s="57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114"/>
    </row>
    <row r="848" ht="14.25" customHeight="1">
      <c r="A848" s="55"/>
      <c r="C848" s="57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114"/>
    </row>
    <row r="849" ht="14.25" customHeight="1">
      <c r="A849" s="55"/>
      <c r="C849" s="57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114"/>
    </row>
    <row r="850" ht="14.25" customHeight="1">
      <c r="A850" s="55"/>
      <c r="C850" s="57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114"/>
    </row>
    <row r="851" ht="14.25" customHeight="1">
      <c r="A851" s="55"/>
      <c r="C851" s="57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114"/>
    </row>
    <row r="852" ht="14.25" customHeight="1">
      <c r="A852" s="55"/>
      <c r="C852" s="57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114"/>
    </row>
    <row r="853" ht="14.25" customHeight="1">
      <c r="A853" s="55"/>
      <c r="C853" s="57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114"/>
    </row>
    <row r="854" ht="14.25" customHeight="1">
      <c r="A854" s="55"/>
      <c r="C854" s="57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114"/>
    </row>
    <row r="855" ht="14.25" customHeight="1">
      <c r="A855" s="55"/>
      <c r="C855" s="57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114"/>
    </row>
    <row r="856" ht="14.25" customHeight="1">
      <c r="A856" s="55"/>
      <c r="C856" s="57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114"/>
    </row>
    <row r="857" ht="14.25" customHeight="1">
      <c r="A857" s="55"/>
      <c r="C857" s="57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114"/>
    </row>
    <row r="858" ht="14.25" customHeight="1">
      <c r="A858" s="55"/>
      <c r="C858" s="57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114"/>
    </row>
    <row r="859" ht="14.25" customHeight="1">
      <c r="A859" s="55"/>
      <c r="C859" s="57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114"/>
    </row>
    <row r="860" ht="14.25" customHeight="1">
      <c r="A860" s="55"/>
      <c r="C860" s="57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114"/>
    </row>
    <row r="861" ht="14.25" customHeight="1">
      <c r="A861" s="55"/>
      <c r="C861" s="57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114"/>
    </row>
    <row r="862" ht="14.25" customHeight="1">
      <c r="A862" s="55"/>
      <c r="C862" s="57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114"/>
    </row>
    <row r="863" ht="14.25" customHeight="1">
      <c r="A863" s="55"/>
      <c r="C863" s="57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114"/>
    </row>
    <row r="864" ht="14.25" customHeight="1">
      <c r="A864" s="55"/>
      <c r="C864" s="57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114"/>
    </row>
    <row r="865" ht="14.25" customHeight="1">
      <c r="A865" s="55"/>
      <c r="C865" s="57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114"/>
    </row>
    <row r="866" ht="14.25" customHeight="1">
      <c r="A866" s="55"/>
      <c r="C866" s="57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114"/>
    </row>
    <row r="867" ht="14.25" customHeight="1">
      <c r="A867" s="55"/>
      <c r="C867" s="57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114"/>
    </row>
    <row r="868" ht="14.25" customHeight="1">
      <c r="A868" s="55"/>
      <c r="C868" s="57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114"/>
    </row>
    <row r="869" ht="14.25" customHeight="1">
      <c r="A869" s="55"/>
      <c r="C869" s="57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114"/>
    </row>
    <row r="870" ht="14.25" customHeight="1">
      <c r="A870" s="55"/>
      <c r="C870" s="57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114"/>
    </row>
    <row r="871" ht="14.25" customHeight="1">
      <c r="A871" s="55"/>
      <c r="C871" s="57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114"/>
    </row>
    <row r="872" ht="14.25" customHeight="1">
      <c r="A872" s="55"/>
      <c r="C872" s="57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114"/>
    </row>
    <row r="873" ht="14.25" customHeight="1">
      <c r="A873" s="55"/>
      <c r="C873" s="57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114"/>
    </row>
    <row r="874" ht="14.25" customHeight="1">
      <c r="A874" s="55"/>
      <c r="C874" s="57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114"/>
    </row>
    <row r="875" ht="14.25" customHeight="1">
      <c r="A875" s="55"/>
      <c r="C875" s="57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114"/>
    </row>
    <row r="876" ht="14.25" customHeight="1">
      <c r="A876" s="55"/>
      <c r="C876" s="57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114"/>
    </row>
    <row r="877" ht="14.25" customHeight="1">
      <c r="A877" s="55"/>
      <c r="C877" s="57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114"/>
    </row>
    <row r="878" ht="14.25" customHeight="1">
      <c r="A878" s="55"/>
      <c r="C878" s="57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114"/>
    </row>
    <row r="879" ht="14.25" customHeight="1">
      <c r="A879" s="55"/>
      <c r="C879" s="57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114"/>
    </row>
    <row r="880" ht="14.25" customHeight="1">
      <c r="A880" s="55"/>
      <c r="C880" s="57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114"/>
    </row>
    <row r="881" ht="14.25" customHeight="1">
      <c r="A881" s="55"/>
      <c r="C881" s="57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114"/>
    </row>
    <row r="882" ht="14.25" customHeight="1">
      <c r="A882" s="55"/>
      <c r="C882" s="57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114"/>
    </row>
    <row r="883" ht="14.25" customHeight="1">
      <c r="A883" s="55"/>
      <c r="C883" s="57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114"/>
    </row>
    <row r="884" ht="14.25" customHeight="1">
      <c r="A884" s="55"/>
      <c r="C884" s="57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114"/>
    </row>
    <row r="885" ht="14.25" customHeight="1">
      <c r="A885" s="55"/>
      <c r="C885" s="57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114"/>
    </row>
    <row r="886" ht="14.25" customHeight="1">
      <c r="A886" s="55"/>
      <c r="C886" s="57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114"/>
    </row>
    <row r="887" ht="14.25" customHeight="1">
      <c r="A887" s="55"/>
      <c r="C887" s="57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114"/>
    </row>
    <row r="888" ht="14.25" customHeight="1">
      <c r="A888" s="55"/>
      <c r="C888" s="57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114"/>
    </row>
    <row r="889" ht="14.25" customHeight="1">
      <c r="A889" s="55"/>
      <c r="C889" s="57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114"/>
    </row>
    <row r="890" ht="14.25" customHeight="1">
      <c r="A890" s="55"/>
      <c r="C890" s="57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114"/>
    </row>
    <row r="891" ht="14.25" customHeight="1">
      <c r="A891" s="55"/>
      <c r="C891" s="57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114"/>
    </row>
    <row r="892" ht="14.25" customHeight="1">
      <c r="A892" s="55"/>
      <c r="C892" s="57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114"/>
    </row>
    <row r="893" ht="14.25" customHeight="1">
      <c r="A893" s="55"/>
      <c r="C893" s="57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114"/>
    </row>
    <row r="894" ht="14.25" customHeight="1">
      <c r="A894" s="55"/>
      <c r="C894" s="57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114"/>
    </row>
    <row r="895" ht="14.25" customHeight="1">
      <c r="A895" s="55"/>
      <c r="C895" s="57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114"/>
    </row>
    <row r="896" ht="14.25" customHeight="1">
      <c r="A896" s="55"/>
      <c r="C896" s="57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114"/>
    </row>
    <row r="897" ht="14.25" customHeight="1">
      <c r="A897" s="55"/>
      <c r="C897" s="57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114"/>
    </row>
    <row r="898" ht="14.25" customHeight="1">
      <c r="A898" s="55"/>
      <c r="C898" s="57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114"/>
    </row>
    <row r="899" ht="14.25" customHeight="1">
      <c r="A899" s="55"/>
      <c r="C899" s="57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114"/>
    </row>
    <row r="900" ht="14.25" customHeight="1">
      <c r="A900" s="55"/>
      <c r="C900" s="57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114"/>
    </row>
    <row r="901" ht="14.25" customHeight="1">
      <c r="A901" s="55"/>
      <c r="C901" s="57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114"/>
    </row>
    <row r="902" ht="14.25" customHeight="1">
      <c r="A902" s="55"/>
      <c r="C902" s="57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114"/>
    </row>
    <row r="903" ht="14.25" customHeight="1">
      <c r="A903" s="55"/>
      <c r="C903" s="57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114"/>
    </row>
    <row r="904" ht="14.25" customHeight="1">
      <c r="A904" s="55"/>
      <c r="C904" s="57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114"/>
    </row>
    <row r="905" ht="14.25" customHeight="1">
      <c r="A905" s="55"/>
      <c r="C905" s="57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114"/>
    </row>
    <row r="906" ht="14.25" customHeight="1">
      <c r="A906" s="55"/>
      <c r="C906" s="57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114"/>
    </row>
    <row r="907" ht="14.25" customHeight="1">
      <c r="A907" s="55"/>
      <c r="C907" s="57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114"/>
    </row>
    <row r="908" ht="14.25" customHeight="1">
      <c r="A908" s="55"/>
      <c r="C908" s="57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114"/>
    </row>
    <row r="909" ht="14.25" customHeight="1">
      <c r="A909" s="55"/>
      <c r="C909" s="57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114"/>
    </row>
    <row r="910" ht="14.25" customHeight="1">
      <c r="A910" s="55"/>
      <c r="C910" s="57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114"/>
    </row>
    <row r="911" ht="14.25" customHeight="1">
      <c r="A911" s="55"/>
      <c r="C911" s="57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114"/>
    </row>
    <row r="912" ht="14.25" customHeight="1">
      <c r="A912" s="55"/>
      <c r="C912" s="57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114"/>
    </row>
    <row r="913" ht="14.25" customHeight="1">
      <c r="A913" s="55"/>
      <c r="C913" s="57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114"/>
    </row>
    <row r="914" ht="14.25" customHeight="1">
      <c r="A914" s="55"/>
      <c r="C914" s="57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114"/>
    </row>
    <row r="915" ht="14.25" customHeight="1">
      <c r="A915" s="55"/>
      <c r="C915" s="57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114"/>
    </row>
    <row r="916" ht="14.25" customHeight="1">
      <c r="A916" s="55"/>
      <c r="C916" s="57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114"/>
    </row>
    <row r="917" ht="14.25" customHeight="1">
      <c r="A917" s="55"/>
      <c r="C917" s="57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114"/>
    </row>
    <row r="918" ht="14.25" customHeight="1">
      <c r="A918" s="55"/>
      <c r="C918" s="57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114"/>
    </row>
    <row r="919" ht="14.25" customHeight="1">
      <c r="A919" s="55"/>
      <c r="C919" s="57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114"/>
    </row>
    <row r="920" ht="14.25" customHeight="1">
      <c r="A920" s="55"/>
      <c r="C920" s="57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114"/>
    </row>
    <row r="921" ht="14.25" customHeight="1">
      <c r="A921" s="55"/>
      <c r="C921" s="57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114"/>
    </row>
    <row r="922" ht="14.25" customHeight="1">
      <c r="A922" s="55"/>
      <c r="C922" s="57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114"/>
    </row>
    <row r="923" ht="14.25" customHeight="1">
      <c r="A923" s="55"/>
      <c r="C923" s="57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114"/>
    </row>
    <row r="924" ht="14.25" customHeight="1">
      <c r="A924" s="55"/>
      <c r="C924" s="57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114"/>
    </row>
    <row r="925" ht="14.25" customHeight="1">
      <c r="A925" s="55"/>
      <c r="C925" s="57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114"/>
    </row>
    <row r="926" ht="14.25" customHeight="1">
      <c r="A926" s="55"/>
      <c r="C926" s="57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114"/>
    </row>
    <row r="927" ht="14.25" customHeight="1">
      <c r="A927" s="55"/>
      <c r="C927" s="57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114"/>
    </row>
    <row r="928" ht="14.25" customHeight="1">
      <c r="A928" s="55"/>
      <c r="C928" s="57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114"/>
    </row>
    <row r="929" ht="14.25" customHeight="1">
      <c r="A929" s="55"/>
      <c r="C929" s="57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114"/>
    </row>
    <row r="930" ht="14.25" customHeight="1">
      <c r="A930" s="55"/>
      <c r="C930" s="57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114"/>
    </row>
    <row r="931" ht="14.25" customHeight="1">
      <c r="A931" s="55"/>
      <c r="C931" s="57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114"/>
    </row>
    <row r="932" ht="14.25" customHeight="1">
      <c r="A932" s="55"/>
      <c r="C932" s="57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114"/>
    </row>
    <row r="933" ht="14.25" customHeight="1">
      <c r="A933" s="55"/>
      <c r="C933" s="57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114"/>
    </row>
    <row r="934" ht="14.25" customHeight="1">
      <c r="A934" s="55"/>
      <c r="C934" s="57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114"/>
    </row>
    <row r="935" ht="14.25" customHeight="1">
      <c r="A935" s="55"/>
      <c r="C935" s="57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114"/>
    </row>
    <row r="936" ht="14.25" customHeight="1">
      <c r="A936" s="55"/>
      <c r="C936" s="57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114"/>
    </row>
    <row r="937" ht="14.25" customHeight="1">
      <c r="A937" s="55"/>
      <c r="C937" s="57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114"/>
    </row>
    <row r="938" ht="14.25" customHeight="1">
      <c r="A938" s="55"/>
      <c r="C938" s="57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114"/>
    </row>
    <row r="939" ht="14.25" customHeight="1">
      <c r="A939" s="55"/>
      <c r="C939" s="57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114"/>
    </row>
    <row r="940" ht="14.25" customHeight="1">
      <c r="A940" s="55"/>
      <c r="C940" s="57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114"/>
    </row>
    <row r="941" ht="14.25" customHeight="1">
      <c r="A941" s="55"/>
      <c r="C941" s="57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114"/>
    </row>
    <row r="942" ht="14.25" customHeight="1">
      <c r="A942" s="55"/>
      <c r="C942" s="57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114"/>
    </row>
    <row r="943" ht="14.25" customHeight="1">
      <c r="A943" s="55"/>
      <c r="C943" s="57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114"/>
    </row>
    <row r="944" ht="14.25" customHeight="1">
      <c r="A944" s="55"/>
      <c r="C944" s="57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114"/>
    </row>
    <row r="945" ht="14.25" customHeight="1">
      <c r="A945" s="55"/>
      <c r="C945" s="57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114"/>
    </row>
    <row r="946" ht="14.25" customHeight="1">
      <c r="A946" s="55"/>
      <c r="C946" s="57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114"/>
    </row>
    <row r="947" ht="14.25" customHeight="1">
      <c r="A947" s="55"/>
      <c r="C947" s="57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114"/>
    </row>
    <row r="948" ht="14.25" customHeight="1">
      <c r="A948" s="55"/>
      <c r="C948" s="57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114"/>
    </row>
    <row r="949" ht="14.25" customHeight="1">
      <c r="A949" s="55"/>
      <c r="C949" s="57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114"/>
    </row>
    <row r="950" ht="14.25" customHeight="1">
      <c r="A950" s="55"/>
      <c r="C950" s="57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114"/>
    </row>
    <row r="951" ht="14.25" customHeight="1">
      <c r="A951" s="55"/>
      <c r="C951" s="57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114"/>
    </row>
    <row r="952" ht="14.25" customHeight="1">
      <c r="A952" s="55"/>
      <c r="C952" s="57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114"/>
    </row>
    <row r="953" ht="14.25" customHeight="1">
      <c r="A953" s="55"/>
      <c r="C953" s="57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114"/>
    </row>
    <row r="954" ht="14.25" customHeight="1">
      <c r="A954" s="55"/>
      <c r="C954" s="57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114"/>
    </row>
    <row r="955" ht="14.25" customHeight="1">
      <c r="A955" s="55"/>
      <c r="C955" s="57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114"/>
    </row>
    <row r="956" ht="14.25" customHeight="1">
      <c r="A956" s="55"/>
      <c r="C956" s="57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114"/>
    </row>
    <row r="957" ht="14.25" customHeight="1">
      <c r="A957" s="55"/>
      <c r="C957" s="57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114"/>
    </row>
    <row r="958" ht="14.25" customHeight="1">
      <c r="A958" s="55"/>
      <c r="C958" s="57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114"/>
    </row>
    <row r="959" ht="14.25" customHeight="1">
      <c r="A959" s="55"/>
      <c r="C959" s="57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114"/>
    </row>
  </sheetData>
  <autoFilter ref="$C$1:$C$959"/>
  <dataValidations>
    <dataValidation type="list" allowBlank="1" showErrorMessage="1" sqref="C3:C43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44">
        <v>45717.0</v>
      </c>
      <c r="B3" s="18" t="s">
        <v>82</v>
      </c>
      <c r="C3" s="19" t="s">
        <v>32</v>
      </c>
      <c r="D3" s="20" t="str">
        <f>VLOOKUP(C3,'Lista de Dados'!$A$1:$C$35,2,FALSE)</f>
        <v>Engenheira.Civil</v>
      </c>
      <c r="E3" s="21" t="s">
        <v>89</v>
      </c>
      <c r="F3" s="99">
        <v>0.30416666666666664</v>
      </c>
      <c r="G3" s="99">
        <v>0.59375</v>
      </c>
      <c r="H3" s="23">
        <f t="shared" ref="H3:H33" si="1">G3-F3</f>
        <v>0.2895833333</v>
      </c>
      <c r="I3" s="24">
        <f t="shared" ref="I3:I33" si="2">(H3*24)*60</f>
        <v>417</v>
      </c>
      <c r="J3" s="25">
        <f t="shared" ref="J3:J33" si="3">I3/60</f>
        <v>6.95</v>
      </c>
      <c r="K3" s="26">
        <f>VLOOKUP(C3,'Lista de Dados'!$A$1:$C$35,3,FALSE)</f>
        <v>50.6</v>
      </c>
      <c r="L3" s="28">
        <f t="shared" ref="L3:L33" si="4">IF(J3&lt;=2,(1.5*K3*J3),1.5*2*K3)</f>
        <v>151.8</v>
      </c>
      <c r="M3" s="28">
        <f t="shared" ref="M3:M33" si="5">IF(J3&lt;=2,0,((J3-2)*2*K3))</f>
        <v>500.94</v>
      </c>
      <c r="N3" s="28">
        <f t="shared" ref="N3:N33" si="6">L3+M3</f>
        <v>652.74</v>
      </c>
      <c r="O3" s="26">
        <f>VLOOKUP(C3,'Lista de Dados'!$A$1:$G$35,7,FALSE)</f>
        <v>126.153</v>
      </c>
      <c r="P3" s="28">
        <f t="shared" ref="P3:P33" si="7">O3*J3</f>
        <v>876.76335</v>
      </c>
      <c r="Q3" s="45" t="s">
        <v>90</v>
      </c>
      <c r="R3" s="30">
        <f t="shared" ref="R3:R5" si="8">P3</f>
        <v>876.76335</v>
      </c>
      <c r="S3" s="5"/>
    </row>
    <row r="4" ht="14.25" customHeight="1">
      <c r="A4" s="44">
        <v>45717.0</v>
      </c>
      <c r="B4" s="18" t="s">
        <v>82</v>
      </c>
      <c r="C4" s="19" t="s">
        <v>91</v>
      </c>
      <c r="D4" s="20" t="str">
        <f>VLOOKUP(C4,'Lista de Dados'!$A$1:$C$35,2,FALSE)</f>
        <v>Auxiliar.Produção.40h</v>
      </c>
      <c r="E4" s="35" t="s">
        <v>92</v>
      </c>
      <c r="F4" s="105">
        <v>0.35694444444444445</v>
      </c>
      <c r="G4" s="105">
        <v>0.5277777777777778</v>
      </c>
      <c r="H4" s="37">
        <f t="shared" si="1"/>
        <v>0.1708333333</v>
      </c>
      <c r="I4" s="38">
        <f t="shared" si="2"/>
        <v>246</v>
      </c>
      <c r="J4" s="39">
        <f t="shared" si="3"/>
        <v>4.1</v>
      </c>
      <c r="K4" s="40">
        <f>VLOOKUP(C4,'Lista de Dados'!$A$1:$C$35,3,FALSE)</f>
        <v>9.0195</v>
      </c>
      <c r="L4" s="41">
        <f t="shared" si="4"/>
        <v>27.0585</v>
      </c>
      <c r="M4" s="41">
        <f t="shared" si="5"/>
        <v>37.8819</v>
      </c>
      <c r="N4" s="41">
        <f t="shared" si="6"/>
        <v>64.9404</v>
      </c>
      <c r="O4" s="40">
        <f>VLOOKUP(C4,'Lista de Dados'!$A$1:$G$35,7,FALSE)</f>
        <v>26.72405</v>
      </c>
      <c r="P4" s="41">
        <f t="shared" si="7"/>
        <v>109.568605</v>
      </c>
      <c r="Q4" s="42" t="s">
        <v>90</v>
      </c>
      <c r="R4" s="43">
        <f t="shared" si="8"/>
        <v>109.568605</v>
      </c>
      <c r="S4" s="5"/>
    </row>
    <row r="5" ht="14.25" customHeight="1">
      <c r="A5" s="44">
        <v>45717.0</v>
      </c>
      <c r="B5" s="18" t="s">
        <v>93</v>
      </c>
      <c r="C5" s="19" t="s">
        <v>94</v>
      </c>
      <c r="D5" s="20" t="str">
        <f>VLOOKUP(C5,'Lista de Dados'!$A$1:$C$35,2,FALSE)</f>
        <v>Mecânico.Refrigeração</v>
      </c>
      <c r="E5" s="21" t="s">
        <v>95</v>
      </c>
      <c r="F5" s="99">
        <v>0.5145833333333333</v>
      </c>
      <c r="G5" s="99">
        <v>0.6020833333333333</v>
      </c>
      <c r="H5" s="23">
        <f t="shared" si="1"/>
        <v>0.0875</v>
      </c>
      <c r="I5" s="24">
        <f t="shared" si="2"/>
        <v>126</v>
      </c>
      <c r="J5" s="25">
        <f t="shared" si="3"/>
        <v>2.1</v>
      </c>
      <c r="K5" s="26">
        <f>VLOOKUP(C5,'Lista de Dados'!$A$1:$C$35,3,FALSE)</f>
        <v>10.99127273</v>
      </c>
      <c r="L5" s="28">
        <f t="shared" si="4"/>
        <v>32.97381818</v>
      </c>
      <c r="M5" s="28">
        <f t="shared" si="5"/>
        <v>2.198254545</v>
      </c>
      <c r="N5" s="28">
        <f t="shared" si="6"/>
        <v>35.17207273</v>
      </c>
      <c r="O5" s="26">
        <f>VLOOKUP(C5,'Lista de Dados'!$A$1:$G$35,7,FALSE)</f>
        <v>31.03204545</v>
      </c>
      <c r="P5" s="28">
        <f t="shared" si="7"/>
        <v>65.16729545</v>
      </c>
      <c r="Q5" s="45" t="s">
        <v>44</v>
      </c>
      <c r="R5" s="30">
        <f t="shared" si="8"/>
        <v>65.16729545</v>
      </c>
      <c r="S5" s="5"/>
    </row>
    <row r="6" ht="14.25" customHeight="1">
      <c r="A6" s="116">
        <v>45718.0</v>
      </c>
      <c r="B6" s="18" t="s">
        <v>34</v>
      </c>
      <c r="C6" s="18" t="s">
        <v>23</v>
      </c>
      <c r="D6" s="117" t="str">
        <f>VLOOKUP(C6,'Lista de Dados'!$A$1:$C$35,2,FALSE)</f>
        <v>#N/A</v>
      </c>
      <c r="E6" s="118" t="s">
        <v>96</v>
      </c>
      <c r="F6" s="119">
        <v>0.3333333333333333</v>
      </c>
      <c r="G6" s="119">
        <v>0.5208333333333334</v>
      </c>
      <c r="H6" s="120">
        <f t="shared" si="1"/>
        <v>0.1875</v>
      </c>
      <c r="I6" s="121">
        <f t="shared" si="2"/>
        <v>270</v>
      </c>
      <c r="J6" s="122">
        <f t="shared" si="3"/>
        <v>4.5</v>
      </c>
      <c r="K6" s="123" t="str">
        <f>VLOOKUP(C6,'Lista de Dados'!$A$1:$C$35,3,FALSE)</f>
        <v>#N/A</v>
      </c>
      <c r="L6" s="124" t="str">
        <f t="shared" si="4"/>
        <v>#N/A</v>
      </c>
      <c r="M6" s="124" t="str">
        <f t="shared" si="5"/>
        <v>#N/A</v>
      </c>
      <c r="N6" s="124" t="str">
        <f t="shared" si="6"/>
        <v>#N/A</v>
      </c>
      <c r="O6" s="123" t="str">
        <f>VLOOKUP(C6,'Lista de Dados'!$A$1:$G$35,7,FALSE)</f>
        <v>#N/A</v>
      </c>
      <c r="P6" s="124" t="str">
        <f t="shared" si="7"/>
        <v>#N/A</v>
      </c>
      <c r="Q6" s="125" t="s">
        <v>29</v>
      </c>
      <c r="R6" s="126">
        <v>0.0</v>
      </c>
      <c r="S6" s="127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ht="14.25" customHeight="1">
      <c r="A7" s="129">
        <v>45718.0</v>
      </c>
      <c r="B7" s="130" t="s">
        <v>34</v>
      </c>
      <c r="C7" s="130" t="s">
        <v>23</v>
      </c>
      <c r="D7" s="131" t="str">
        <f>VLOOKUP(C7,'Lista de Dados'!$A$1:$C$35,2,FALSE)</f>
        <v>#N/A</v>
      </c>
      <c r="E7" s="132" t="s">
        <v>96</v>
      </c>
      <c r="F7" s="133">
        <v>0.5416666666666666</v>
      </c>
      <c r="G7" s="133">
        <v>0.7708333333333334</v>
      </c>
      <c r="H7" s="134">
        <f t="shared" si="1"/>
        <v>0.2291666667</v>
      </c>
      <c r="I7" s="135">
        <f t="shared" si="2"/>
        <v>330</v>
      </c>
      <c r="J7" s="136">
        <f t="shared" si="3"/>
        <v>5.5</v>
      </c>
      <c r="K7" s="137" t="str">
        <f>VLOOKUP(C7,'Lista de Dados'!$A$1:$C$35,3,FALSE)</f>
        <v>#N/A</v>
      </c>
      <c r="L7" s="138" t="str">
        <f t="shared" si="4"/>
        <v>#N/A</v>
      </c>
      <c r="M7" s="138" t="str">
        <f t="shared" si="5"/>
        <v>#N/A</v>
      </c>
      <c r="N7" s="138" t="str">
        <f t="shared" si="6"/>
        <v>#N/A</v>
      </c>
      <c r="O7" s="137" t="str">
        <f>VLOOKUP(C7,'Lista de Dados'!$A$1:$G$35,7,FALSE)</f>
        <v>#N/A</v>
      </c>
      <c r="P7" s="138" t="str">
        <f t="shared" si="7"/>
        <v>#N/A</v>
      </c>
      <c r="Q7" s="139" t="s">
        <v>29</v>
      </c>
      <c r="R7" s="140">
        <v>0.0</v>
      </c>
      <c r="S7" s="141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</row>
    <row r="8" ht="14.25" customHeight="1">
      <c r="A8" s="17">
        <v>45719.0</v>
      </c>
      <c r="B8" s="18" t="s">
        <v>22</v>
      </c>
      <c r="C8" s="19" t="s">
        <v>51</v>
      </c>
      <c r="D8" s="20" t="str">
        <f>VLOOKUP(C8,'Lista de Dados'!$A$1:$C$35,2,FALSE)</f>
        <v>Técnico.Edificações</v>
      </c>
      <c r="E8" s="35" t="s">
        <v>97</v>
      </c>
      <c r="F8" s="105">
        <v>0.021527777777777778</v>
      </c>
      <c r="G8" s="105">
        <v>0.07777777777777778</v>
      </c>
      <c r="H8" s="37">
        <f t="shared" si="1"/>
        <v>0.05625</v>
      </c>
      <c r="I8" s="38">
        <f t="shared" si="2"/>
        <v>81</v>
      </c>
      <c r="J8" s="39">
        <f t="shared" si="3"/>
        <v>1.35</v>
      </c>
      <c r="K8" s="40">
        <f>VLOOKUP(C8,'Lista de Dados'!$A$1:$C$35,3,FALSE)</f>
        <v>16.48695455</v>
      </c>
      <c r="L8" s="41">
        <f t="shared" si="4"/>
        <v>33.38608295</v>
      </c>
      <c r="M8" s="41">
        <f t="shared" si="5"/>
        <v>0</v>
      </c>
      <c r="N8" s="41">
        <f t="shared" si="6"/>
        <v>33.38608295</v>
      </c>
      <c r="O8" s="40">
        <f>VLOOKUP(C8,'Lista de Dados'!$A$1:$G$35,7,FALSE)</f>
        <v>43.68340909</v>
      </c>
      <c r="P8" s="41">
        <f t="shared" si="7"/>
        <v>58.97260227</v>
      </c>
      <c r="Q8" s="42" t="s">
        <v>44</v>
      </c>
      <c r="R8" s="43">
        <f t="shared" ref="R8:R19" si="9">P8</f>
        <v>58.97260227</v>
      </c>
      <c r="S8" s="5"/>
    </row>
    <row r="9" ht="14.25" customHeight="1">
      <c r="A9" s="44">
        <v>45719.0</v>
      </c>
      <c r="B9" s="18" t="s">
        <v>22</v>
      </c>
      <c r="C9" s="19" t="s">
        <v>38</v>
      </c>
      <c r="D9" s="20" t="str">
        <f>VLOOKUP(C9,'Lista de Dados'!$A$1:$C$35,2,FALSE)</f>
        <v>Engenheiro.Mecânico</v>
      </c>
      <c r="E9" s="21" t="s">
        <v>97</v>
      </c>
      <c r="F9" s="99">
        <v>0.021527777777777778</v>
      </c>
      <c r="G9" s="99">
        <v>0.07847222222222222</v>
      </c>
      <c r="H9" s="23">
        <f t="shared" si="1"/>
        <v>0.05694444444</v>
      </c>
      <c r="I9" s="24">
        <f t="shared" si="2"/>
        <v>82</v>
      </c>
      <c r="J9" s="25">
        <f t="shared" si="3"/>
        <v>1.366666667</v>
      </c>
      <c r="K9" s="26">
        <f>VLOOKUP(C9,'Lista de Dados'!$A$1:$C$35,3,FALSE)</f>
        <v>50.6</v>
      </c>
      <c r="L9" s="28">
        <f t="shared" si="4"/>
        <v>103.73</v>
      </c>
      <c r="M9" s="28">
        <f t="shared" si="5"/>
        <v>0</v>
      </c>
      <c r="N9" s="28">
        <f t="shared" si="6"/>
        <v>103.73</v>
      </c>
      <c r="O9" s="26">
        <f>VLOOKUP(C9,'Lista de Dados'!$A$1:$G$35,7,FALSE)</f>
        <v>130.7898333</v>
      </c>
      <c r="P9" s="28">
        <f t="shared" si="7"/>
        <v>178.7461056</v>
      </c>
      <c r="Q9" s="45" t="s">
        <v>25</v>
      </c>
      <c r="R9" s="30">
        <f t="shared" si="9"/>
        <v>178.7461056</v>
      </c>
      <c r="S9" s="5"/>
    </row>
    <row r="10" ht="14.25" customHeight="1">
      <c r="A10" s="44">
        <v>45721.0</v>
      </c>
      <c r="B10" s="18" t="s">
        <v>22</v>
      </c>
      <c r="C10" s="19" t="s">
        <v>23</v>
      </c>
      <c r="D10" s="20" t="str">
        <f>VLOOKUP(C10,'Lista de Dados'!$A$1:$C$35,2,FALSE)</f>
        <v>#N/A</v>
      </c>
      <c r="E10" s="35" t="s">
        <v>98</v>
      </c>
      <c r="F10" s="105">
        <v>0.5465277777777777</v>
      </c>
      <c r="G10" s="105">
        <v>0.5902777777777778</v>
      </c>
      <c r="H10" s="37">
        <f t="shared" si="1"/>
        <v>0.04375</v>
      </c>
      <c r="I10" s="38">
        <f t="shared" si="2"/>
        <v>63</v>
      </c>
      <c r="J10" s="39">
        <f t="shared" si="3"/>
        <v>1.05</v>
      </c>
      <c r="K10" s="40" t="str">
        <f>VLOOKUP(C10,'Lista de Dados'!$A$1:$C$35,3,FALSE)</f>
        <v>#N/A</v>
      </c>
      <c r="L10" s="41" t="str">
        <f t="shared" si="4"/>
        <v>#N/A</v>
      </c>
      <c r="M10" s="41">
        <f t="shared" si="5"/>
        <v>0</v>
      </c>
      <c r="N10" s="41" t="str">
        <f t="shared" si="6"/>
        <v>#N/A</v>
      </c>
      <c r="O10" s="40" t="str">
        <f>VLOOKUP(C10,'Lista de Dados'!$A$1:$G$35,7,FALSE)</f>
        <v>#N/A</v>
      </c>
      <c r="P10" s="41" t="str">
        <f t="shared" si="7"/>
        <v>#N/A</v>
      </c>
      <c r="Q10" s="42" t="s">
        <v>25</v>
      </c>
      <c r="R10" s="43" t="str">
        <f t="shared" si="9"/>
        <v>#N/A</v>
      </c>
      <c r="S10" s="5"/>
    </row>
    <row r="11" ht="14.25" customHeight="1">
      <c r="A11" s="44">
        <v>45721.0</v>
      </c>
      <c r="B11" s="18" t="s">
        <v>22</v>
      </c>
      <c r="C11" s="19" t="s">
        <v>38</v>
      </c>
      <c r="D11" s="20" t="str">
        <f>VLOOKUP(C11,'Lista de Dados'!$A$1:$C$35,2,FALSE)</f>
        <v>Engenheiro.Mecânico</v>
      </c>
      <c r="E11" s="21" t="s">
        <v>99</v>
      </c>
      <c r="F11" s="99">
        <v>0.75</v>
      </c>
      <c r="G11" s="99">
        <v>0.7979166666666667</v>
      </c>
      <c r="H11" s="23">
        <f t="shared" si="1"/>
        <v>0.04791666667</v>
      </c>
      <c r="I11" s="24">
        <f t="shared" si="2"/>
        <v>69</v>
      </c>
      <c r="J11" s="25">
        <f t="shared" si="3"/>
        <v>1.15</v>
      </c>
      <c r="K11" s="26">
        <f>VLOOKUP(C11,'Lista de Dados'!$A$1:$C$35,3,FALSE)</f>
        <v>50.6</v>
      </c>
      <c r="L11" s="28">
        <f t="shared" si="4"/>
        <v>87.285</v>
      </c>
      <c r="M11" s="28">
        <f t="shared" si="5"/>
        <v>0</v>
      </c>
      <c r="N11" s="28">
        <f t="shared" si="6"/>
        <v>87.285</v>
      </c>
      <c r="O11" s="26">
        <f>VLOOKUP(C11,'Lista de Dados'!$A$1:$G$35,7,FALSE)</f>
        <v>130.7898333</v>
      </c>
      <c r="P11" s="28">
        <f t="shared" si="7"/>
        <v>150.4083083</v>
      </c>
      <c r="Q11" s="45" t="s">
        <v>25</v>
      </c>
      <c r="R11" s="30">
        <f t="shared" si="9"/>
        <v>150.4083083</v>
      </c>
      <c r="S11" s="5"/>
    </row>
    <row r="12" ht="14.25" customHeight="1">
      <c r="A12" s="44">
        <v>45722.0</v>
      </c>
      <c r="B12" s="18" t="s">
        <v>22</v>
      </c>
      <c r="C12" s="19" t="s">
        <v>53</v>
      </c>
      <c r="D12" s="20" t="str">
        <f>VLOOKUP(C12,'Lista de Dados'!$A$1:$C$35,2,FALSE)</f>
        <v>Técnica.Segurança.Trabalho.20h</v>
      </c>
      <c r="E12" s="35" t="s">
        <v>100</v>
      </c>
      <c r="F12" s="105">
        <v>0.5236111111111111</v>
      </c>
      <c r="G12" s="105">
        <v>0.6493055555555556</v>
      </c>
      <c r="H12" s="37">
        <f t="shared" si="1"/>
        <v>0.1256944444</v>
      </c>
      <c r="I12" s="38">
        <f t="shared" si="2"/>
        <v>181</v>
      </c>
      <c r="J12" s="39">
        <f t="shared" si="3"/>
        <v>3.016666667</v>
      </c>
      <c r="K12" s="40">
        <f>VLOOKUP(C12,'Lista de Dados'!$A$1:$C$35,3,FALSE)</f>
        <v>11.4493</v>
      </c>
      <c r="L12" s="41">
        <f t="shared" si="4"/>
        <v>34.3479</v>
      </c>
      <c r="M12" s="41">
        <f t="shared" si="5"/>
        <v>23.28024333</v>
      </c>
      <c r="N12" s="41">
        <f t="shared" si="6"/>
        <v>57.62814333</v>
      </c>
      <c r="O12" s="40">
        <f>VLOOKUP(C12,'Lista de Dados'!$A$1:$G$35,7,FALSE)</f>
        <v>36.5252</v>
      </c>
      <c r="P12" s="41">
        <f t="shared" si="7"/>
        <v>110.1843533</v>
      </c>
      <c r="Q12" s="42" t="s">
        <v>25</v>
      </c>
      <c r="R12" s="43">
        <f t="shared" si="9"/>
        <v>110.1843533</v>
      </c>
      <c r="S12" s="5"/>
    </row>
    <row r="13" ht="14.25" customHeight="1">
      <c r="A13" s="44">
        <v>45723.0</v>
      </c>
      <c r="B13" s="18" t="s">
        <v>34</v>
      </c>
      <c r="C13" s="19" t="s">
        <v>32</v>
      </c>
      <c r="D13" s="20" t="str">
        <f>VLOOKUP(C13,'Lista de Dados'!$A$1:$C$35,2,FALSE)</f>
        <v>Engenheira.Civil</v>
      </c>
      <c r="E13" s="21" t="s">
        <v>101</v>
      </c>
      <c r="F13" s="99">
        <v>0.39791666666666664</v>
      </c>
      <c r="G13" s="99">
        <v>0.46111111111111114</v>
      </c>
      <c r="H13" s="23">
        <f t="shared" si="1"/>
        <v>0.06319444444</v>
      </c>
      <c r="I13" s="24">
        <f t="shared" si="2"/>
        <v>91</v>
      </c>
      <c r="J13" s="25">
        <f t="shared" si="3"/>
        <v>1.516666667</v>
      </c>
      <c r="K13" s="26">
        <f>VLOOKUP(C13,'Lista de Dados'!$A$1:$C$35,3,FALSE)</f>
        <v>50.6</v>
      </c>
      <c r="L13" s="28">
        <f t="shared" si="4"/>
        <v>115.115</v>
      </c>
      <c r="M13" s="28">
        <f t="shared" si="5"/>
        <v>0</v>
      </c>
      <c r="N13" s="28">
        <f t="shared" si="6"/>
        <v>115.115</v>
      </c>
      <c r="O13" s="26">
        <f>VLOOKUP(C13,'Lista de Dados'!$A$1:$G$35,7,FALSE)</f>
        <v>126.153</v>
      </c>
      <c r="P13" s="28">
        <f t="shared" si="7"/>
        <v>191.33205</v>
      </c>
      <c r="Q13" s="45" t="s">
        <v>90</v>
      </c>
      <c r="R13" s="30">
        <f t="shared" si="9"/>
        <v>191.33205</v>
      </c>
      <c r="S13" s="5"/>
    </row>
    <row r="14" ht="14.25" customHeight="1">
      <c r="A14" s="44">
        <v>45723.0</v>
      </c>
      <c r="B14" s="18" t="s">
        <v>84</v>
      </c>
      <c r="C14" s="19" t="s">
        <v>53</v>
      </c>
      <c r="D14" s="20" t="str">
        <f>VLOOKUP(C14,'Lista de Dados'!$A$1:$C$35,2,FALSE)</f>
        <v>Técnica.Segurança.Trabalho.20h</v>
      </c>
      <c r="E14" s="35" t="s">
        <v>102</v>
      </c>
      <c r="F14" s="105">
        <v>0.5472222222222223</v>
      </c>
      <c r="G14" s="105">
        <v>0.6527777777777778</v>
      </c>
      <c r="H14" s="37">
        <f t="shared" si="1"/>
        <v>0.1055555556</v>
      </c>
      <c r="I14" s="38">
        <f t="shared" si="2"/>
        <v>152</v>
      </c>
      <c r="J14" s="39">
        <f t="shared" si="3"/>
        <v>2.533333333</v>
      </c>
      <c r="K14" s="40">
        <f>VLOOKUP(C14,'Lista de Dados'!$A$1:$C$35,3,FALSE)</f>
        <v>11.4493</v>
      </c>
      <c r="L14" s="41">
        <f t="shared" si="4"/>
        <v>34.3479</v>
      </c>
      <c r="M14" s="41">
        <f t="shared" si="5"/>
        <v>12.21258667</v>
      </c>
      <c r="N14" s="41">
        <f t="shared" si="6"/>
        <v>46.56048667</v>
      </c>
      <c r="O14" s="40">
        <f>VLOOKUP(C14,'Lista de Dados'!$A$1:$G$35,7,FALSE)</f>
        <v>36.5252</v>
      </c>
      <c r="P14" s="41">
        <f t="shared" si="7"/>
        <v>92.53050667</v>
      </c>
      <c r="Q14" s="42" t="s">
        <v>25</v>
      </c>
      <c r="R14" s="43">
        <f t="shared" si="9"/>
        <v>92.53050667</v>
      </c>
      <c r="S14" s="5"/>
    </row>
    <row r="15" ht="14.25" customHeight="1">
      <c r="A15" s="44">
        <v>45723.0</v>
      </c>
      <c r="B15" s="18" t="s">
        <v>22</v>
      </c>
      <c r="C15" s="19" t="s">
        <v>23</v>
      </c>
      <c r="D15" s="20" t="str">
        <f>VLOOKUP(C15,'Lista de Dados'!$A$1:$C$35,2,FALSE)</f>
        <v>#N/A</v>
      </c>
      <c r="E15" s="21" t="s">
        <v>103</v>
      </c>
      <c r="F15" s="99">
        <v>0.5222222222222223</v>
      </c>
      <c r="G15" s="99">
        <v>0.5604166666666667</v>
      </c>
      <c r="H15" s="23">
        <f t="shared" si="1"/>
        <v>0.03819444444</v>
      </c>
      <c r="I15" s="24">
        <f t="shared" si="2"/>
        <v>55</v>
      </c>
      <c r="J15" s="25">
        <f t="shared" si="3"/>
        <v>0.9166666667</v>
      </c>
      <c r="K15" s="26" t="str">
        <f>VLOOKUP(C15,'Lista de Dados'!$A$1:$C$35,3,FALSE)</f>
        <v>#N/A</v>
      </c>
      <c r="L15" s="28" t="str">
        <f t="shared" si="4"/>
        <v>#N/A</v>
      </c>
      <c r="M15" s="28">
        <f t="shared" si="5"/>
        <v>0</v>
      </c>
      <c r="N15" s="28" t="str">
        <f t="shared" si="6"/>
        <v>#N/A</v>
      </c>
      <c r="O15" s="26" t="str">
        <f>VLOOKUP(C15,'Lista de Dados'!$A$1:$G$35,7,FALSE)</f>
        <v>#N/A</v>
      </c>
      <c r="P15" s="28" t="str">
        <f t="shared" si="7"/>
        <v>#N/A</v>
      </c>
      <c r="Q15" s="45" t="s">
        <v>25</v>
      </c>
      <c r="R15" s="30" t="str">
        <f t="shared" si="9"/>
        <v>#N/A</v>
      </c>
      <c r="S15" s="5"/>
    </row>
    <row r="16" ht="14.25" customHeight="1">
      <c r="A16" s="44">
        <v>45723.0</v>
      </c>
      <c r="B16" s="18" t="s">
        <v>22</v>
      </c>
      <c r="C16" s="19" t="s">
        <v>38</v>
      </c>
      <c r="D16" s="20" t="str">
        <f>VLOOKUP(C16,'Lista de Dados'!$A$1:$C$35,2,FALSE)</f>
        <v>Engenheiro.Mecânico</v>
      </c>
      <c r="E16" s="35" t="s">
        <v>104</v>
      </c>
      <c r="F16" s="105">
        <v>0.7590277777777777</v>
      </c>
      <c r="G16" s="105">
        <v>0.825</v>
      </c>
      <c r="H16" s="37">
        <f t="shared" si="1"/>
        <v>0.06597222222</v>
      </c>
      <c r="I16" s="38">
        <f t="shared" si="2"/>
        <v>95</v>
      </c>
      <c r="J16" s="39">
        <f t="shared" si="3"/>
        <v>1.583333333</v>
      </c>
      <c r="K16" s="40">
        <f>VLOOKUP(C16,'Lista de Dados'!$A$1:$C$35,3,FALSE)</f>
        <v>50.6</v>
      </c>
      <c r="L16" s="41">
        <f t="shared" si="4"/>
        <v>120.175</v>
      </c>
      <c r="M16" s="41">
        <f t="shared" si="5"/>
        <v>0</v>
      </c>
      <c r="N16" s="41">
        <f t="shared" si="6"/>
        <v>120.175</v>
      </c>
      <c r="O16" s="40">
        <f>VLOOKUP(C16,'Lista de Dados'!$A$1:$G$35,7,FALSE)</f>
        <v>130.7898333</v>
      </c>
      <c r="P16" s="41">
        <f t="shared" si="7"/>
        <v>207.0839028</v>
      </c>
      <c r="Q16" s="42" t="s">
        <v>25</v>
      </c>
      <c r="R16" s="43">
        <f t="shared" si="9"/>
        <v>207.0839028</v>
      </c>
      <c r="S16" s="5"/>
    </row>
    <row r="17" ht="14.25" customHeight="1">
      <c r="A17" s="44">
        <v>45726.0</v>
      </c>
      <c r="B17" s="18" t="s">
        <v>22</v>
      </c>
      <c r="C17" s="19" t="s">
        <v>38</v>
      </c>
      <c r="D17" s="20" t="str">
        <f>VLOOKUP(C17,'Lista de Dados'!$A$1:$C$35,2,FALSE)</f>
        <v>Engenheiro.Mecânico</v>
      </c>
      <c r="E17" s="21" t="s">
        <v>105</v>
      </c>
      <c r="F17" s="99">
        <v>0.7645833333333333</v>
      </c>
      <c r="G17" s="99">
        <v>0.9111111111111111</v>
      </c>
      <c r="H17" s="23">
        <f t="shared" si="1"/>
        <v>0.1465277778</v>
      </c>
      <c r="I17" s="24">
        <f t="shared" si="2"/>
        <v>211</v>
      </c>
      <c r="J17" s="25">
        <f t="shared" si="3"/>
        <v>3.516666667</v>
      </c>
      <c r="K17" s="26">
        <f>VLOOKUP(C17,'Lista de Dados'!$A$1:$C$35,3,FALSE)</f>
        <v>50.6</v>
      </c>
      <c r="L17" s="28">
        <f t="shared" si="4"/>
        <v>151.8</v>
      </c>
      <c r="M17" s="28">
        <f t="shared" si="5"/>
        <v>153.4866667</v>
      </c>
      <c r="N17" s="28">
        <f t="shared" si="6"/>
        <v>305.2866667</v>
      </c>
      <c r="O17" s="26">
        <f>VLOOKUP(C17,'Lista de Dados'!$A$1:$G$35,7,FALSE)</f>
        <v>130.7898333</v>
      </c>
      <c r="P17" s="28">
        <f t="shared" si="7"/>
        <v>459.9442472</v>
      </c>
      <c r="Q17" s="45" t="s">
        <v>25</v>
      </c>
      <c r="R17" s="30">
        <f t="shared" si="9"/>
        <v>459.9442472</v>
      </c>
      <c r="S17" s="5"/>
    </row>
    <row r="18" ht="14.25" customHeight="1">
      <c r="A18" s="44">
        <v>45728.0</v>
      </c>
      <c r="B18" s="18" t="s">
        <v>22</v>
      </c>
      <c r="C18" s="19" t="s">
        <v>38</v>
      </c>
      <c r="D18" s="20" t="str">
        <f>VLOOKUP(C18,'Lista de Dados'!$A$1:$C$35,2,FALSE)</f>
        <v>Engenheiro.Mecânico</v>
      </c>
      <c r="E18" s="35" t="s">
        <v>106</v>
      </c>
      <c r="F18" s="105">
        <v>0.7451388888888889</v>
      </c>
      <c r="G18" s="105">
        <v>0.7909722222222222</v>
      </c>
      <c r="H18" s="37">
        <f t="shared" si="1"/>
        <v>0.04583333333</v>
      </c>
      <c r="I18" s="38">
        <f t="shared" si="2"/>
        <v>66</v>
      </c>
      <c r="J18" s="39">
        <f t="shared" si="3"/>
        <v>1.1</v>
      </c>
      <c r="K18" s="40">
        <f>VLOOKUP(C18,'Lista de Dados'!$A$1:$C$35,3,FALSE)</f>
        <v>50.6</v>
      </c>
      <c r="L18" s="41">
        <f t="shared" si="4"/>
        <v>83.49</v>
      </c>
      <c r="M18" s="41">
        <f t="shared" si="5"/>
        <v>0</v>
      </c>
      <c r="N18" s="41">
        <f t="shared" si="6"/>
        <v>83.49</v>
      </c>
      <c r="O18" s="40">
        <f>VLOOKUP(C18,'Lista de Dados'!$A$1:$G$35,7,FALSE)</f>
        <v>130.7898333</v>
      </c>
      <c r="P18" s="41">
        <f t="shared" si="7"/>
        <v>143.8688167</v>
      </c>
      <c r="Q18" s="42" t="s">
        <v>25</v>
      </c>
      <c r="R18" s="43">
        <f t="shared" si="9"/>
        <v>143.8688167</v>
      </c>
      <c r="S18" s="5"/>
    </row>
    <row r="19" ht="14.25" customHeight="1">
      <c r="A19" s="44">
        <v>45730.0</v>
      </c>
      <c r="B19" s="18" t="s">
        <v>22</v>
      </c>
      <c r="C19" s="19" t="s">
        <v>38</v>
      </c>
      <c r="D19" s="20" t="str">
        <f>VLOOKUP(C19,'Lista de Dados'!$A$1:$C$35,2,FALSE)</f>
        <v>Engenheiro.Mecânico</v>
      </c>
      <c r="E19" s="21" t="s">
        <v>107</v>
      </c>
      <c r="F19" s="99">
        <v>0.7715277777777778</v>
      </c>
      <c r="G19" s="99">
        <v>0.8173611111111111</v>
      </c>
      <c r="H19" s="23">
        <f t="shared" si="1"/>
        <v>0.04583333333</v>
      </c>
      <c r="I19" s="24">
        <f t="shared" si="2"/>
        <v>66</v>
      </c>
      <c r="J19" s="25">
        <f t="shared" si="3"/>
        <v>1.1</v>
      </c>
      <c r="K19" s="26">
        <f>VLOOKUP(C19,'Lista de Dados'!$A$1:$C$35,3,FALSE)</f>
        <v>50.6</v>
      </c>
      <c r="L19" s="28">
        <f t="shared" si="4"/>
        <v>83.49</v>
      </c>
      <c r="M19" s="28">
        <f t="shared" si="5"/>
        <v>0</v>
      </c>
      <c r="N19" s="28">
        <f t="shared" si="6"/>
        <v>83.49</v>
      </c>
      <c r="O19" s="26">
        <f>VLOOKUP(C19,'Lista de Dados'!$A$1:$G$35,7,FALSE)</f>
        <v>130.7898333</v>
      </c>
      <c r="P19" s="28">
        <f t="shared" si="7"/>
        <v>143.8688167</v>
      </c>
      <c r="Q19" s="45" t="s">
        <v>25</v>
      </c>
      <c r="R19" s="78">
        <f t="shared" si="9"/>
        <v>143.8688167</v>
      </c>
      <c r="S19" s="5"/>
    </row>
    <row r="20" ht="14.25" customHeight="1">
      <c r="A20" s="116">
        <v>45727.0</v>
      </c>
      <c r="B20" s="18" t="s">
        <v>22</v>
      </c>
      <c r="C20" s="18" t="s">
        <v>23</v>
      </c>
      <c r="D20" s="117" t="str">
        <f>VLOOKUP(C20,'Lista de Dados'!$A$1:$C$35,2,FALSE)</f>
        <v>#N/A</v>
      </c>
      <c r="E20" s="118" t="s">
        <v>108</v>
      </c>
      <c r="F20" s="119">
        <v>0.5451388888888888</v>
      </c>
      <c r="G20" s="119">
        <v>0.5875</v>
      </c>
      <c r="H20" s="120">
        <f t="shared" si="1"/>
        <v>0.04236111111</v>
      </c>
      <c r="I20" s="121">
        <f t="shared" si="2"/>
        <v>61</v>
      </c>
      <c r="J20" s="122">
        <f t="shared" si="3"/>
        <v>1.016666667</v>
      </c>
      <c r="K20" s="123" t="str">
        <f>VLOOKUP(C20,'Lista de Dados'!$A$1:$C$35,3,FALSE)</f>
        <v>#N/A</v>
      </c>
      <c r="L20" s="124" t="str">
        <f t="shared" si="4"/>
        <v>#N/A</v>
      </c>
      <c r="M20" s="124">
        <f t="shared" si="5"/>
        <v>0</v>
      </c>
      <c r="N20" s="124" t="str">
        <f t="shared" si="6"/>
        <v>#N/A</v>
      </c>
      <c r="O20" s="123" t="str">
        <f>VLOOKUP(C20,'Lista de Dados'!$A$1:$G$35,7,FALSE)</f>
        <v>#N/A</v>
      </c>
      <c r="P20" s="124" t="str">
        <f t="shared" si="7"/>
        <v>#N/A</v>
      </c>
      <c r="Q20" s="125" t="s">
        <v>109</v>
      </c>
      <c r="R20" s="126">
        <v>0.0</v>
      </c>
      <c r="S20" s="127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</row>
    <row r="21" ht="14.25" customHeight="1">
      <c r="A21" s="116">
        <v>45728.0</v>
      </c>
      <c r="B21" s="18" t="s">
        <v>22</v>
      </c>
      <c r="C21" s="18" t="s">
        <v>23</v>
      </c>
      <c r="D21" s="117" t="str">
        <f>VLOOKUP(C21,'Lista de Dados'!$A$1:$C$35,2,FALSE)</f>
        <v>#N/A</v>
      </c>
      <c r="E21" s="143" t="s">
        <v>110</v>
      </c>
      <c r="F21" s="144">
        <v>0.5381944444444444</v>
      </c>
      <c r="G21" s="144">
        <v>0.5861111111111111</v>
      </c>
      <c r="H21" s="145">
        <f t="shared" si="1"/>
        <v>0.04791666667</v>
      </c>
      <c r="I21" s="146">
        <f t="shared" si="2"/>
        <v>69</v>
      </c>
      <c r="J21" s="147">
        <f t="shared" si="3"/>
        <v>1.15</v>
      </c>
      <c r="K21" s="148" t="str">
        <f>VLOOKUP(C21,'Lista de Dados'!$A$1:$C$35,3,FALSE)</f>
        <v>#N/A</v>
      </c>
      <c r="L21" s="149" t="str">
        <f t="shared" si="4"/>
        <v>#N/A</v>
      </c>
      <c r="M21" s="149">
        <f t="shared" si="5"/>
        <v>0</v>
      </c>
      <c r="N21" s="149" t="str">
        <f t="shared" si="6"/>
        <v>#N/A</v>
      </c>
      <c r="O21" s="148" t="str">
        <f>VLOOKUP(C21,'Lista de Dados'!$A$1:$G$35,7,FALSE)</f>
        <v>#N/A</v>
      </c>
      <c r="P21" s="149" t="str">
        <f t="shared" si="7"/>
        <v>#N/A</v>
      </c>
      <c r="Q21" s="139" t="s">
        <v>109</v>
      </c>
      <c r="R21" s="150">
        <v>0.0</v>
      </c>
      <c r="S21" s="127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</row>
    <row r="22" ht="14.25" customHeight="1">
      <c r="A22" s="116">
        <v>45730.0</v>
      </c>
      <c r="B22" s="18" t="s">
        <v>22</v>
      </c>
      <c r="C22" s="18" t="s">
        <v>23</v>
      </c>
      <c r="D22" s="117" t="str">
        <f>VLOOKUP(C22,'Lista de Dados'!$A$1:$C$35,2,FALSE)</f>
        <v>#N/A</v>
      </c>
      <c r="E22" s="118" t="s">
        <v>111</v>
      </c>
      <c r="F22" s="119">
        <v>0.5027777777777778</v>
      </c>
      <c r="G22" s="119">
        <v>0.5444444444444444</v>
      </c>
      <c r="H22" s="120">
        <f t="shared" si="1"/>
        <v>0.04166666667</v>
      </c>
      <c r="I22" s="121">
        <f t="shared" si="2"/>
        <v>60</v>
      </c>
      <c r="J22" s="122">
        <f t="shared" si="3"/>
        <v>1</v>
      </c>
      <c r="K22" s="123" t="str">
        <f>VLOOKUP(C22,'Lista de Dados'!$A$1:$C$35,3,FALSE)</f>
        <v>#N/A</v>
      </c>
      <c r="L22" s="124" t="str">
        <f t="shared" si="4"/>
        <v>#N/A</v>
      </c>
      <c r="M22" s="124">
        <f t="shared" si="5"/>
        <v>0</v>
      </c>
      <c r="N22" s="124" t="str">
        <f t="shared" si="6"/>
        <v>#N/A</v>
      </c>
      <c r="O22" s="123" t="str">
        <f>VLOOKUP(C22,'Lista de Dados'!$A$1:$G$35,7,FALSE)</f>
        <v>#N/A</v>
      </c>
      <c r="P22" s="124" t="str">
        <f t="shared" si="7"/>
        <v>#N/A</v>
      </c>
      <c r="Q22" s="125" t="s">
        <v>109</v>
      </c>
      <c r="R22" s="126">
        <v>0.0</v>
      </c>
      <c r="S22" s="127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</row>
    <row r="23" ht="14.25" customHeight="1">
      <c r="A23" s="129">
        <v>45730.0</v>
      </c>
      <c r="B23" s="130" t="s">
        <v>22</v>
      </c>
      <c r="C23" s="130" t="s">
        <v>23</v>
      </c>
      <c r="D23" s="131" t="str">
        <f>VLOOKUP(C23,'Lista de Dados'!$A$1:$C$35,2,FALSE)</f>
        <v>#N/A</v>
      </c>
      <c r="E23" s="132" t="s">
        <v>112</v>
      </c>
      <c r="F23" s="133">
        <v>0.7944444444444444</v>
      </c>
      <c r="G23" s="133">
        <v>0.83125</v>
      </c>
      <c r="H23" s="134">
        <f t="shared" si="1"/>
        <v>0.03680555556</v>
      </c>
      <c r="I23" s="135">
        <f t="shared" si="2"/>
        <v>53</v>
      </c>
      <c r="J23" s="136">
        <f t="shared" si="3"/>
        <v>0.8833333333</v>
      </c>
      <c r="K23" s="137" t="str">
        <f>VLOOKUP(C23,'Lista de Dados'!$A$1:$C$35,3,FALSE)</f>
        <v>#N/A</v>
      </c>
      <c r="L23" s="138" t="str">
        <f t="shared" si="4"/>
        <v>#N/A</v>
      </c>
      <c r="M23" s="138">
        <f t="shared" si="5"/>
        <v>0</v>
      </c>
      <c r="N23" s="138" t="str">
        <f t="shared" si="6"/>
        <v>#N/A</v>
      </c>
      <c r="O23" s="137" t="str">
        <f>VLOOKUP(C23,'Lista de Dados'!$A$1:$G$35,7,FALSE)</f>
        <v>#N/A</v>
      </c>
      <c r="P23" s="138" t="str">
        <f t="shared" si="7"/>
        <v>#N/A</v>
      </c>
      <c r="Q23" s="139" t="s">
        <v>113</v>
      </c>
      <c r="R23" s="140">
        <v>0.0</v>
      </c>
      <c r="S23" s="141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</row>
    <row r="24" ht="14.25" customHeight="1">
      <c r="A24" s="151">
        <v>45735.0</v>
      </c>
      <c r="B24" s="18" t="s">
        <v>22</v>
      </c>
      <c r="C24" s="19" t="s">
        <v>38</v>
      </c>
      <c r="D24" s="20" t="str">
        <f>VLOOKUP(C24,'Lista de Dados'!$A$1:$C$35,2,FALSE)</f>
        <v>Engenheiro.Mecânico</v>
      </c>
      <c r="E24" s="35" t="s">
        <v>114</v>
      </c>
      <c r="F24" s="105">
        <v>0.7354166666666667</v>
      </c>
      <c r="G24" s="105">
        <v>0.7770833333333333</v>
      </c>
      <c r="H24" s="37">
        <f t="shared" si="1"/>
        <v>0.04166666667</v>
      </c>
      <c r="I24" s="38">
        <f t="shared" si="2"/>
        <v>60</v>
      </c>
      <c r="J24" s="39">
        <f t="shared" si="3"/>
        <v>1</v>
      </c>
      <c r="K24" s="40">
        <f>VLOOKUP(C24,'Lista de Dados'!$A$1:$C$35,3,FALSE)</f>
        <v>50.6</v>
      </c>
      <c r="L24" s="41">
        <f t="shared" si="4"/>
        <v>75.9</v>
      </c>
      <c r="M24" s="41">
        <f t="shared" si="5"/>
        <v>0</v>
      </c>
      <c r="N24" s="41">
        <f t="shared" si="6"/>
        <v>75.9</v>
      </c>
      <c r="O24" s="40">
        <f>VLOOKUP(C24,'Lista de Dados'!$A$1:$G$35,7,FALSE)</f>
        <v>130.7898333</v>
      </c>
      <c r="P24" s="41">
        <f t="shared" si="7"/>
        <v>130.7898333</v>
      </c>
      <c r="Q24" s="42" t="s">
        <v>25</v>
      </c>
      <c r="R24" s="48">
        <f t="shared" ref="R24:R31" si="10">P24</f>
        <v>130.7898333</v>
      </c>
      <c r="S24" s="5"/>
    </row>
    <row r="25" ht="14.25" customHeight="1">
      <c r="A25" s="44">
        <v>45736.0</v>
      </c>
      <c r="B25" s="18" t="s">
        <v>79</v>
      </c>
      <c r="C25" s="19" t="s">
        <v>32</v>
      </c>
      <c r="D25" s="20" t="str">
        <f>VLOOKUP(C25,'Lista de Dados'!$A$1:$C$35,2,FALSE)</f>
        <v>Engenheira.Civil</v>
      </c>
      <c r="E25" s="21" t="s">
        <v>115</v>
      </c>
      <c r="F25" s="99">
        <v>0.5840277777777778</v>
      </c>
      <c r="G25" s="99">
        <v>0.7680555555555556</v>
      </c>
      <c r="H25" s="23">
        <f t="shared" si="1"/>
        <v>0.1840277778</v>
      </c>
      <c r="I25" s="24">
        <f t="shared" si="2"/>
        <v>265</v>
      </c>
      <c r="J25" s="25">
        <f t="shared" si="3"/>
        <v>4.416666667</v>
      </c>
      <c r="K25" s="26">
        <f>VLOOKUP(C25,'Lista de Dados'!$A$1:$C$35,3,FALSE)</f>
        <v>50.6</v>
      </c>
      <c r="L25" s="28">
        <f t="shared" si="4"/>
        <v>151.8</v>
      </c>
      <c r="M25" s="28">
        <f t="shared" si="5"/>
        <v>244.5666667</v>
      </c>
      <c r="N25" s="28">
        <f t="shared" si="6"/>
        <v>396.3666667</v>
      </c>
      <c r="O25" s="26">
        <f>VLOOKUP(C25,'Lista de Dados'!$A$1:$G$35,7,FALSE)</f>
        <v>126.153</v>
      </c>
      <c r="P25" s="28">
        <f t="shared" si="7"/>
        <v>557.17575</v>
      </c>
      <c r="Q25" s="45" t="s">
        <v>44</v>
      </c>
      <c r="R25" s="78">
        <f t="shared" si="10"/>
        <v>557.17575</v>
      </c>
      <c r="S25" s="5"/>
    </row>
    <row r="26" ht="14.25" customHeight="1">
      <c r="A26" s="44">
        <v>45740.0</v>
      </c>
      <c r="B26" s="18" t="s">
        <v>34</v>
      </c>
      <c r="C26" s="19" t="s">
        <v>32</v>
      </c>
      <c r="D26" s="20" t="str">
        <f>VLOOKUP(C26,'Lista de Dados'!$A$1:$C$35,2,FALSE)</f>
        <v>Engenheira.Civil</v>
      </c>
      <c r="E26" s="35" t="s">
        <v>116</v>
      </c>
      <c r="F26" s="105">
        <v>0.3215277777777778</v>
      </c>
      <c r="G26" s="105">
        <v>0.49722222222222223</v>
      </c>
      <c r="H26" s="37">
        <f t="shared" si="1"/>
        <v>0.1756944444</v>
      </c>
      <c r="I26" s="38">
        <f t="shared" si="2"/>
        <v>253</v>
      </c>
      <c r="J26" s="39">
        <f t="shared" si="3"/>
        <v>4.216666667</v>
      </c>
      <c r="K26" s="40">
        <f>VLOOKUP(C26,'Lista de Dados'!$A$1:$C$35,3,FALSE)</f>
        <v>50.6</v>
      </c>
      <c r="L26" s="41">
        <f t="shared" si="4"/>
        <v>151.8</v>
      </c>
      <c r="M26" s="41">
        <f t="shared" si="5"/>
        <v>224.3266667</v>
      </c>
      <c r="N26" s="41">
        <f t="shared" si="6"/>
        <v>376.1266667</v>
      </c>
      <c r="O26" s="40">
        <f>VLOOKUP(C26,'Lista de Dados'!$A$1:$G$35,7,FALSE)</f>
        <v>126.153</v>
      </c>
      <c r="P26" s="41">
        <f t="shared" si="7"/>
        <v>531.94515</v>
      </c>
      <c r="Q26" s="42" t="s">
        <v>44</v>
      </c>
      <c r="R26" s="48">
        <f t="shared" si="10"/>
        <v>531.94515</v>
      </c>
    </row>
    <row r="27" ht="14.25" customHeight="1">
      <c r="A27" s="44">
        <v>45741.0</v>
      </c>
      <c r="B27" s="18" t="s">
        <v>22</v>
      </c>
      <c r="C27" s="19" t="s">
        <v>32</v>
      </c>
      <c r="D27" s="20" t="str">
        <f>VLOOKUP(C27,'Lista de Dados'!$A$1:$C$35,2,FALSE)</f>
        <v>Engenheira.Civil</v>
      </c>
      <c r="E27" s="21" t="s">
        <v>117</v>
      </c>
      <c r="F27" s="99">
        <v>0.70625</v>
      </c>
      <c r="G27" s="99">
        <v>0.7534722222222222</v>
      </c>
      <c r="H27" s="23">
        <f t="shared" si="1"/>
        <v>0.04722222222</v>
      </c>
      <c r="I27" s="24">
        <f t="shared" si="2"/>
        <v>68</v>
      </c>
      <c r="J27" s="25">
        <f t="shared" si="3"/>
        <v>1.133333333</v>
      </c>
      <c r="K27" s="26">
        <f>VLOOKUP(C27,'Lista de Dados'!$A$1:$C$35,3,FALSE)</f>
        <v>50.6</v>
      </c>
      <c r="L27" s="28">
        <f t="shared" si="4"/>
        <v>86.02</v>
      </c>
      <c r="M27" s="28">
        <f t="shared" si="5"/>
        <v>0</v>
      </c>
      <c r="N27" s="28">
        <f t="shared" si="6"/>
        <v>86.02</v>
      </c>
      <c r="O27" s="26">
        <f>VLOOKUP(C27,'Lista de Dados'!$A$1:$G$35,7,FALSE)</f>
        <v>126.153</v>
      </c>
      <c r="P27" s="28">
        <f t="shared" si="7"/>
        <v>142.9734</v>
      </c>
      <c r="Q27" s="45" t="s">
        <v>118</v>
      </c>
      <c r="R27" s="78">
        <f t="shared" si="10"/>
        <v>142.9734</v>
      </c>
    </row>
    <row r="28" ht="14.25" customHeight="1">
      <c r="A28" s="44">
        <v>45742.0</v>
      </c>
      <c r="B28" s="18" t="s">
        <v>22</v>
      </c>
      <c r="C28" s="19" t="s">
        <v>38</v>
      </c>
      <c r="D28" s="20" t="str">
        <f>VLOOKUP(C28,'Lista de Dados'!$A$1:$C$35,2,FALSE)</f>
        <v>Engenheiro.Mecânico</v>
      </c>
      <c r="E28" s="152" t="s">
        <v>119</v>
      </c>
      <c r="F28" s="105">
        <v>0.7916666666666666</v>
      </c>
      <c r="G28" s="105">
        <v>0.8340277777777778</v>
      </c>
      <c r="H28" s="37">
        <f t="shared" si="1"/>
        <v>0.04236111111</v>
      </c>
      <c r="I28" s="38">
        <f t="shared" si="2"/>
        <v>61</v>
      </c>
      <c r="J28" s="39">
        <f t="shared" si="3"/>
        <v>1.016666667</v>
      </c>
      <c r="K28" s="40">
        <f>VLOOKUP(C28,'Lista de Dados'!$A$1:$C$35,3,FALSE)</f>
        <v>50.6</v>
      </c>
      <c r="L28" s="41">
        <f t="shared" si="4"/>
        <v>77.165</v>
      </c>
      <c r="M28" s="41">
        <f t="shared" si="5"/>
        <v>0</v>
      </c>
      <c r="N28" s="41">
        <f t="shared" si="6"/>
        <v>77.165</v>
      </c>
      <c r="O28" s="40">
        <f>VLOOKUP(C28,'Lista de Dados'!$A$1:$G$35,7,FALSE)</f>
        <v>130.7898333</v>
      </c>
      <c r="P28" s="41">
        <f t="shared" si="7"/>
        <v>132.9696639</v>
      </c>
      <c r="Q28" s="42" t="s">
        <v>25</v>
      </c>
      <c r="R28" s="48">
        <f t="shared" si="10"/>
        <v>132.9696639</v>
      </c>
    </row>
    <row r="29" ht="14.25" customHeight="1">
      <c r="A29" s="44">
        <v>45742.0</v>
      </c>
      <c r="B29" s="18" t="s">
        <v>22</v>
      </c>
      <c r="C29" s="19" t="s">
        <v>120</v>
      </c>
      <c r="D29" s="20" t="str">
        <f>VLOOKUP(C29,'Lista de Dados'!$A$1:$C$35,2,FALSE)</f>
        <v>#N/A</v>
      </c>
      <c r="E29" s="21" t="s">
        <v>121</v>
      </c>
      <c r="F29" s="99">
        <v>0.5493055555555556</v>
      </c>
      <c r="G29" s="99">
        <v>0.6201388888888889</v>
      </c>
      <c r="H29" s="23">
        <f t="shared" si="1"/>
        <v>0.07083333333</v>
      </c>
      <c r="I29" s="24">
        <f t="shared" si="2"/>
        <v>102</v>
      </c>
      <c r="J29" s="25">
        <f t="shared" si="3"/>
        <v>1.7</v>
      </c>
      <c r="K29" s="26" t="str">
        <f>VLOOKUP(C29,'Lista de Dados'!$A$1:$C$35,3,FALSE)</f>
        <v>#N/A</v>
      </c>
      <c r="L29" s="28" t="str">
        <f t="shared" si="4"/>
        <v>#N/A</v>
      </c>
      <c r="M29" s="28">
        <f t="shared" si="5"/>
        <v>0</v>
      </c>
      <c r="N29" s="28" t="str">
        <f t="shared" si="6"/>
        <v>#N/A</v>
      </c>
      <c r="O29" s="26" t="str">
        <f>VLOOKUP(C29,'Lista de Dados'!$A$1:$G$35,7,FALSE)</f>
        <v>#N/A</v>
      </c>
      <c r="P29" s="28" t="str">
        <f t="shared" si="7"/>
        <v>#N/A</v>
      </c>
      <c r="Q29" s="45" t="s">
        <v>25</v>
      </c>
      <c r="R29" s="78" t="str">
        <f t="shared" si="10"/>
        <v>#N/A</v>
      </c>
    </row>
    <row r="30" ht="14.25" customHeight="1">
      <c r="A30" s="44">
        <v>45742.0</v>
      </c>
      <c r="B30" s="18" t="s">
        <v>22</v>
      </c>
      <c r="C30" s="19" t="s">
        <v>51</v>
      </c>
      <c r="D30" s="20" t="str">
        <f>VLOOKUP(C30,'Lista de Dados'!$A$1:$C$35,2,FALSE)</f>
        <v>Técnico.Edificações</v>
      </c>
      <c r="E30" s="152" t="s">
        <v>122</v>
      </c>
      <c r="F30" s="105">
        <v>0.7083333333333334</v>
      </c>
      <c r="G30" s="105">
        <v>0.7340277777777777</v>
      </c>
      <c r="H30" s="92">
        <f t="shared" si="1"/>
        <v>0.02569444444</v>
      </c>
      <c r="I30" s="93">
        <f t="shared" si="2"/>
        <v>37</v>
      </c>
      <c r="J30" s="94">
        <f t="shared" si="3"/>
        <v>0.6166666667</v>
      </c>
      <c r="K30" s="95">
        <f>VLOOKUP(C30,'Lista de Dados'!$A$1:$C$35,3,FALSE)</f>
        <v>16.48695455</v>
      </c>
      <c r="L30" s="96">
        <f t="shared" si="4"/>
        <v>15.25043295</v>
      </c>
      <c r="M30" s="96">
        <f t="shared" si="5"/>
        <v>0</v>
      </c>
      <c r="N30" s="96">
        <f t="shared" si="6"/>
        <v>15.25043295</v>
      </c>
      <c r="O30" s="95">
        <f>VLOOKUP(C30,'Lista de Dados'!$A$1:$G$35,7,FALSE)</f>
        <v>43.68340909</v>
      </c>
      <c r="P30" s="96">
        <f t="shared" si="7"/>
        <v>26.93810227</v>
      </c>
      <c r="Q30" s="97" t="s">
        <v>25</v>
      </c>
      <c r="R30" s="48">
        <f t="shared" si="10"/>
        <v>26.93810227</v>
      </c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</row>
    <row r="31" ht="14.25" customHeight="1">
      <c r="A31" s="44">
        <v>45744.0</v>
      </c>
      <c r="B31" s="18" t="s">
        <v>22</v>
      </c>
      <c r="C31" s="19" t="s">
        <v>38</v>
      </c>
      <c r="D31" s="20" t="str">
        <f>VLOOKUP(C31,'Lista de Dados'!$A$1:$C$35,2,FALSE)</f>
        <v>Engenheiro.Mecânico</v>
      </c>
      <c r="E31" s="21" t="s">
        <v>123</v>
      </c>
      <c r="F31" s="99">
        <v>0.7208333333333333</v>
      </c>
      <c r="G31" s="99">
        <v>0.7958333333333333</v>
      </c>
      <c r="H31" s="86">
        <f t="shared" si="1"/>
        <v>0.075</v>
      </c>
      <c r="I31" s="87">
        <f t="shared" si="2"/>
        <v>108</v>
      </c>
      <c r="J31" s="88">
        <f t="shared" si="3"/>
        <v>1.8</v>
      </c>
      <c r="K31" s="89">
        <f>VLOOKUP(C31,'Lista de Dados'!$A$1:$C$35,3,FALSE)</f>
        <v>50.6</v>
      </c>
      <c r="L31" s="90">
        <f t="shared" si="4"/>
        <v>136.62</v>
      </c>
      <c r="M31" s="90">
        <f t="shared" si="5"/>
        <v>0</v>
      </c>
      <c r="N31" s="90">
        <f t="shared" si="6"/>
        <v>136.62</v>
      </c>
      <c r="O31" s="89">
        <f>VLOOKUP(C31,'Lista de Dados'!$A$1:$G$35,7,FALSE)</f>
        <v>130.7898333</v>
      </c>
      <c r="P31" s="90">
        <f t="shared" si="7"/>
        <v>235.4217</v>
      </c>
      <c r="Q31" s="98" t="s">
        <v>25</v>
      </c>
      <c r="R31" s="78">
        <f t="shared" si="10"/>
        <v>235.4217</v>
      </c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</row>
    <row r="32" ht="14.25" customHeight="1">
      <c r="A32" s="116">
        <v>45747.0</v>
      </c>
      <c r="B32" s="18" t="s">
        <v>22</v>
      </c>
      <c r="C32" s="18" t="s">
        <v>124</v>
      </c>
      <c r="D32" s="117" t="str">
        <f>VLOOKUP(C32,'Lista de Dados'!$A$1:$C$35,2,FALSE)</f>
        <v>Técnico.Edificações</v>
      </c>
      <c r="E32" s="118" t="s">
        <v>125</v>
      </c>
      <c r="F32" s="119">
        <v>0.7361111111111112</v>
      </c>
      <c r="G32" s="119">
        <v>0.8958333333333334</v>
      </c>
      <c r="H32" s="120">
        <f t="shared" si="1"/>
        <v>0.1597222222</v>
      </c>
      <c r="I32" s="121">
        <f t="shared" si="2"/>
        <v>230</v>
      </c>
      <c r="J32" s="122">
        <f t="shared" si="3"/>
        <v>3.833333333</v>
      </c>
      <c r="K32" s="123">
        <f>VLOOKUP(C32,'Lista de Dados'!$A$1:$C$35,3,FALSE)</f>
        <v>16.48695455</v>
      </c>
      <c r="L32" s="124">
        <f t="shared" si="4"/>
        <v>49.46086364</v>
      </c>
      <c r="M32" s="124">
        <f t="shared" si="5"/>
        <v>60.45216667</v>
      </c>
      <c r="N32" s="124">
        <f t="shared" si="6"/>
        <v>109.9130303</v>
      </c>
      <c r="O32" s="123">
        <f>VLOOKUP(C32,'Lista de Dados'!$A$1:$G$35,7,FALSE)</f>
        <v>43.68340909</v>
      </c>
      <c r="P32" s="124">
        <f t="shared" si="7"/>
        <v>167.4530682</v>
      </c>
      <c r="Q32" s="139" t="s">
        <v>29</v>
      </c>
      <c r="R32" s="126">
        <v>0.0</v>
      </c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</row>
    <row r="33" ht="14.25" customHeight="1">
      <c r="A33" s="44">
        <v>45747.0</v>
      </c>
      <c r="B33" s="18" t="s">
        <v>22</v>
      </c>
      <c r="C33" s="19" t="s">
        <v>38</v>
      </c>
      <c r="D33" s="20" t="str">
        <f>VLOOKUP(C33,'Lista de Dados'!$A$1:$C$35,2,FALSE)</f>
        <v>Engenheiro.Mecânico</v>
      </c>
      <c r="E33" s="21" t="s">
        <v>126</v>
      </c>
      <c r="F33" s="99">
        <v>0.7159722222222222</v>
      </c>
      <c r="G33" s="99">
        <v>0.8958333333333334</v>
      </c>
      <c r="H33" s="86">
        <f t="shared" si="1"/>
        <v>0.1798611111</v>
      </c>
      <c r="I33" s="87">
        <f t="shared" si="2"/>
        <v>259</v>
      </c>
      <c r="J33" s="88">
        <f t="shared" si="3"/>
        <v>4.316666667</v>
      </c>
      <c r="K33" s="89">
        <f>VLOOKUP(C33,'Lista de Dados'!$A$1:$C$35,3,FALSE)</f>
        <v>50.6</v>
      </c>
      <c r="L33" s="90">
        <f t="shared" si="4"/>
        <v>151.8</v>
      </c>
      <c r="M33" s="90">
        <f t="shared" si="5"/>
        <v>234.4466667</v>
      </c>
      <c r="N33" s="90">
        <f t="shared" si="6"/>
        <v>386.2466667</v>
      </c>
      <c r="O33" s="89">
        <f>VLOOKUP(C33,'Lista de Dados'!$A$1:$G$35,7,FALSE)</f>
        <v>130.7898333</v>
      </c>
      <c r="P33" s="90">
        <f t="shared" si="7"/>
        <v>564.5761139</v>
      </c>
      <c r="Q33" s="98" t="s">
        <v>25</v>
      </c>
      <c r="R33" s="78">
        <f>P33</f>
        <v>564.5761139</v>
      </c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</row>
    <row r="34" ht="14.25" customHeight="1">
      <c r="A34" s="31"/>
      <c r="B34" s="109"/>
      <c r="C34" s="49"/>
      <c r="D34" s="50"/>
      <c r="E34" s="51"/>
      <c r="F34" s="112"/>
      <c r="G34" s="112"/>
      <c r="H34" s="96"/>
      <c r="I34" s="96"/>
      <c r="J34" s="96"/>
      <c r="K34" s="96"/>
      <c r="L34" s="96"/>
      <c r="M34" s="96"/>
      <c r="N34" s="96"/>
      <c r="O34" s="96"/>
      <c r="P34" s="96"/>
      <c r="Q34" s="154"/>
      <c r="R34" s="155" t="str">
        <f>SUM(R3:R33)</f>
        <v>#N/A</v>
      </c>
    </row>
    <row r="35" ht="14.25" customHeight="1">
      <c r="A35" s="55"/>
      <c r="C35" s="57"/>
      <c r="E35" s="156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ht="14.25" customHeight="1">
      <c r="A36" s="55"/>
      <c r="C36" s="57"/>
      <c r="E36" s="156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ht="14.25" customHeight="1">
      <c r="A37" s="55"/>
      <c r="C37" s="57"/>
      <c r="E37" s="156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ht="14.25" customHeight="1">
      <c r="A38" s="55"/>
      <c r="C38" s="57"/>
      <c r="E38" s="156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ht="14.25" customHeight="1">
      <c r="A39" s="55"/>
      <c r="C39" s="57"/>
      <c r="E39" s="156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ht="14.25" customHeight="1">
      <c r="A40" s="55"/>
      <c r="C40" s="57"/>
      <c r="E40" s="156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ht="14.25" customHeight="1">
      <c r="A41" s="55"/>
      <c r="C41" s="57"/>
      <c r="E41" s="156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ht="14.25" customHeight="1">
      <c r="A42" s="55"/>
      <c r="C42" s="57"/>
      <c r="E42" s="156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ht="14.25" customHeight="1">
      <c r="A43" s="55"/>
      <c r="C43" s="57"/>
      <c r="E43" s="156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ht="14.25" customHeight="1">
      <c r="A44" s="55"/>
      <c r="C44" s="57"/>
      <c r="E44" s="156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ht="14.25" customHeight="1">
      <c r="A45" s="55"/>
      <c r="C45" s="57"/>
      <c r="E45" s="156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ht="14.25" customHeight="1">
      <c r="A46" s="55"/>
      <c r="C46" s="57"/>
      <c r="E46" s="156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ht="14.25" customHeight="1">
      <c r="A47" s="55"/>
      <c r="C47" s="57"/>
      <c r="E47" s="156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ht="14.25" customHeight="1">
      <c r="A48" s="55"/>
      <c r="C48" s="57"/>
      <c r="E48" s="156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ht="14.25" customHeight="1">
      <c r="A49" s="55"/>
      <c r="C49" s="57"/>
      <c r="E49" s="156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14.25" customHeight="1">
      <c r="A50" s="55"/>
      <c r="C50" s="57"/>
      <c r="E50" s="156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ht="14.25" customHeight="1">
      <c r="A51" s="55"/>
      <c r="C51" s="57"/>
      <c r="E51" s="156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ht="14.25" customHeight="1">
      <c r="A52" s="55"/>
      <c r="C52" s="57"/>
      <c r="E52" s="156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ht="14.25" customHeight="1">
      <c r="A53" s="55"/>
      <c r="C53" s="57"/>
      <c r="E53" s="156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ht="14.25" customHeight="1">
      <c r="A54" s="55"/>
      <c r="C54" s="57"/>
      <c r="E54" s="156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ht="14.25" customHeight="1">
      <c r="A55" s="55"/>
      <c r="C55" s="57"/>
      <c r="E55" s="156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ht="14.25" customHeight="1">
      <c r="A56" s="55"/>
      <c r="C56" s="57"/>
      <c r="E56" s="156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ht="14.25" customHeight="1">
      <c r="A57" s="55"/>
      <c r="C57" s="57"/>
      <c r="E57" s="156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ht="14.25" customHeight="1">
      <c r="A58" s="55"/>
      <c r="C58" s="57"/>
      <c r="E58" s="156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ht="14.25" customHeight="1">
      <c r="A59" s="55"/>
      <c r="C59" s="57"/>
      <c r="E59" s="156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ht="14.25" customHeight="1">
      <c r="A60" s="55"/>
      <c r="C60" s="57"/>
      <c r="E60" s="156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ht="14.25" customHeight="1">
      <c r="A61" s="55"/>
      <c r="C61" s="57"/>
      <c r="E61" s="156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ht="14.25" customHeight="1">
      <c r="A62" s="55"/>
      <c r="C62" s="57"/>
      <c r="E62" s="156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ht="14.25" customHeight="1">
      <c r="A63" s="55"/>
      <c r="C63" s="57"/>
      <c r="E63" s="156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ht="14.25" customHeight="1">
      <c r="A64" s="55"/>
      <c r="C64" s="57"/>
      <c r="E64" s="156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ht="14.25" customHeight="1">
      <c r="A65" s="55"/>
      <c r="C65" s="57"/>
      <c r="E65" s="156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ht="14.25" customHeight="1">
      <c r="A66" s="55"/>
      <c r="C66" s="57"/>
      <c r="E66" s="156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ht="14.25" customHeight="1">
      <c r="A67" s="55"/>
      <c r="C67" s="57"/>
      <c r="E67" s="156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ht="14.25" customHeight="1">
      <c r="A68" s="55"/>
      <c r="C68" s="57"/>
      <c r="E68" s="156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ht="14.25" customHeight="1">
      <c r="A69" s="55"/>
      <c r="C69" s="57"/>
      <c r="E69" s="156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ht="14.25" customHeight="1">
      <c r="A70" s="55"/>
      <c r="C70" s="57"/>
      <c r="E70" s="156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ht="14.25" customHeight="1">
      <c r="A71" s="55"/>
      <c r="C71" s="57"/>
      <c r="E71" s="156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ht="14.25" customHeight="1">
      <c r="A72" s="55"/>
      <c r="C72" s="57"/>
      <c r="E72" s="156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ht="14.25" customHeight="1">
      <c r="A73" s="55"/>
      <c r="C73" s="57"/>
      <c r="E73" s="156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ht="14.25" customHeight="1">
      <c r="A74" s="55"/>
      <c r="C74" s="57"/>
      <c r="E74" s="156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ht="14.25" customHeight="1">
      <c r="A75" s="55"/>
      <c r="C75" s="57"/>
      <c r="E75" s="156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ht="14.25" customHeight="1">
      <c r="A76" s="55"/>
      <c r="C76" s="57"/>
      <c r="E76" s="156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ht="14.25" customHeight="1">
      <c r="A77" s="55"/>
      <c r="C77" s="57"/>
      <c r="E77" s="156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ht="14.25" customHeight="1">
      <c r="A78" s="55"/>
      <c r="C78" s="57"/>
      <c r="E78" s="156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ht="14.25" customHeight="1">
      <c r="A79" s="55"/>
      <c r="C79" s="57"/>
      <c r="E79" s="156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</row>
    <row r="972" ht="14.25" customHeight="1">
      <c r="A972" s="55"/>
      <c r="C972" s="57"/>
      <c r="E972" s="156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</row>
  </sheetData>
  <autoFilter ref="$C$1:$C$972"/>
  <dataValidations>
    <dataValidation type="list" allowBlank="1" showErrorMessage="1" sqref="C3:C33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0"/>
    <col customWidth="1" min="2" max="2" width="14.71"/>
    <col customWidth="1" min="3" max="3" width="33.0"/>
    <col customWidth="1" min="4" max="4" width="30.43"/>
    <col customWidth="1" min="5" max="5" width="88.71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44">
        <v>45749.0</v>
      </c>
      <c r="B3" s="18" t="s">
        <v>22</v>
      </c>
      <c r="C3" s="19" t="s">
        <v>38</v>
      </c>
      <c r="D3" s="20" t="str">
        <f>VLOOKUP(C3,'Lista de Dados'!$A$1:$C$35,2,FALSE)</f>
        <v>Engenheiro.Mecânico</v>
      </c>
      <c r="E3" s="21" t="s">
        <v>127</v>
      </c>
      <c r="F3" s="99">
        <v>0.7229166666666667</v>
      </c>
      <c r="G3" s="99">
        <v>0.7680555555555556</v>
      </c>
      <c r="H3" s="23">
        <f t="shared" ref="H3:H29" si="1">G3-F3</f>
        <v>0.04513888889</v>
      </c>
      <c r="I3" s="24">
        <f t="shared" ref="I3:I29" si="2">(H3*24)*60</f>
        <v>65</v>
      </c>
      <c r="J3" s="25">
        <f t="shared" ref="J3:J29" si="3">I3/60</f>
        <v>1.083333333</v>
      </c>
      <c r="K3" s="26">
        <f>VLOOKUP(C3,'Lista de Dados'!$A$1:$C$35,3,FALSE)</f>
        <v>50.6</v>
      </c>
      <c r="L3" s="28">
        <f t="shared" ref="L3:L29" si="4">IF(J3&lt;=2,(1.5*K3*J3),1.5*2*K3)</f>
        <v>82.225</v>
      </c>
      <c r="M3" s="28">
        <f t="shared" ref="M3:M29" si="5">IF(J3&lt;=2,0,((J3-2)*2*K3))</f>
        <v>0</v>
      </c>
      <c r="N3" s="28">
        <f t="shared" ref="N3:N29" si="6">L3+M3</f>
        <v>82.225</v>
      </c>
      <c r="O3" s="26">
        <f>VLOOKUP(C3,'Lista de Dados'!$A$1:$G$35,7,FALSE)</f>
        <v>130.7898333</v>
      </c>
      <c r="P3" s="28">
        <f t="shared" ref="P3:P29" si="7">O3*J3</f>
        <v>141.6889861</v>
      </c>
      <c r="Q3" s="45" t="s">
        <v>128</v>
      </c>
      <c r="R3" s="30">
        <f t="shared" ref="R3:R5" si="8">P3</f>
        <v>141.6889861</v>
      </c>
      <c r="S3" s="5"/>
    </row>
    <row r="4" ht="14.25" customHeight="1">
      <c r="A4" s="31">
        <v>45750.0</v>
      </c>
      <c r="B4" s="32" t="s">
        <v>34</v>
      </c>
      <c r="C4" s="33" t="s">
        <v>38</v>
      </c>
      <c r="D4" s="34" t="str">
        <f>VLOOKUP(C4,'Lista de Dados'!$A$1:$C$35,2,FALSE)</f>
        <v>Engenheiro.Mecânico</v>
      </c>
      <c r="E4" s="157" t="s">
        <v>129</v>
      </c>
      <c r="F4" s="105">
        <v>0.5201388888888889</v>
      </c>
      <c r="G4" s="105">
        <v>0.6333333333333333</v>
      </c>
      <c r="H4" s="37">
        <f t="shared" si="1"/>
        <v>0.1131944444</v>
      </c>
      <c r="I4" s="38">
        <f t="shared" si="2"/>
        <v>163</v>
      </c>
      <c r="J4" s="39">
        <f t="shared" si="3"/>
        <v>2.716666667</v>
      </c>
      <c r="K4" s="40">
        <f>VLOOKUP(C4,'Lista de Dados'!$A$1:$C$35,3,FALSE)</f>
        <v>50.6</v>
      </c>
      <c r="L4" s="41">
        <f t="shared" si="4"/>
        <v>151.8</v>
      </c>
      <c r="M4" s="41">
        <f t="shared" si="5"/>
        <v>72.52666667</v>
      </c>
      <c r="N4" s="41">
        <f t="shared" si="6"/>
        <v>224.3266667</v>
      </c>
      <c r="O4" s="40">
        <f>VLOOKUP(C4,'Lista de Dados'!$A$1:$G$35,7,FALSE)</f>
        <v>130.7898333</v>
      </c>
      <c r="P4" s="41">
        <f t="shared" si="7"/>
        <v>355.3123806</v>
      </c>
      <c r="Q4" s="42" t="s">
        <v>25</v>
      </c>
      <c r="R4" s="43">
        <f t="shared" si="8"/>
        <v>355.3123806</v>
      </c>
      <c r="S4" s="158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ht="14.25" customHeight="1">
      <c r="A5" s="44">
        <v>45756.0</v>
      </c>
      <c r="B5" s="18" t="s">
        <v>84</v>
      </c>
      <c r="C5" s="19" t="s">
        <v>53</v>
      </c>
      <c r="D5" s="20" t="str">
        <f>VLOOKUP(C5,'Lista de Dados'!$A$1:$C$35,2,FALSE)</f>
        <v>Técnica.Segurança.Trabalho.20h</v>
      </c>
      <c r="E5" s="21" t="s">
        <v>130</v>
      </c>
      <c r="F5" s="99">
        <v>0.5868055555555556</v>
      </c>
      <c r="G5" s="99">
        <v>0.6743055555555556</v>
      </c>
      <c r="H5" s="23">
        <f t="shared" si="1"/>
        <v>0.0875</v>
      </c>
      <c r="I5" s="24">
        <f t="shared" si="2"/>
        <v>126</v>
      </c>
      <c r="J5" s="25">
        <f t="shared" si="3"/>
        <v>2.1</v>
      </c>
      <c r="K5" s="26">
        <f>VLOOKUP(C5,'Lista de Dados'!$A$1:$C$35,3,FALSE)</f>
        <v>11.4493</v>
      </c>
      <c r="L5" s="28">
        <f t="shared" si="4"/>
        <v>34.3479</v>
      </c>
      <c r="M5" s="28">
        <f t="shared" si="5"/>
        <v>2.28986</v>
      </c>
      <c r="N5" s="28">
        <f t="shared" si="6"/>
        <v>36.63776</v>
      </c>
      <c r="O5" s="26">
        <f>VLOOKUP(C5,'Lista de Dados'!$A$1:$G$35,7,FALSE)</f>
        <v>36.5252</v>
      </c>
      <c r="P5" s="28">
        <f t="shared" si="7"/>
        <v>76.70292</v>
      </c>
      <c r="Q5" s="45" t="s">
        <v>25</v>
      </c>
      <c r="R5" s="30">
        <f t="shared" si="8"/>
        <v>76.70292</v>
      </c>
      <c r="S5" s="5"/>
    </row>
    <row r="6" ht="27.75" customHeight="1">
      <c r="A6" s="160">
        <v>45756.0</v>
      </c>
      <c r="B6" s="32" t="s">
        <v>22</v>
      </c>
      <c r="C6" s="32" t="s">
        <v>38</v>
      </c>
      <c r="D6" s="161" t="str">
        <f>VLOOKUP(C6,'Lista de Dados'!$A$1:$C$35,2,FALSE)</f>
        <v>Engenheiro.Mecânico</v>
      </c>
      <c r="E6" s="118" t="s">
        <v>131</v>
      </c>
      <c r="F6" s="119">
        <v>0.7631944444444444</v>
      </c>
      <c r="G6" s="119">
        <v>0.8319444444444445</v>
      </c>
      <c r="H6" s="120">
        <f t="shared" si="1"/>
        <v>0.06875</v>
      </c>
      <c r="I6" s="121">
        <f t="shared" si="2"/>
        <v>99</v>
      </c>
      <c r="J6" s="122">
        <f t="shared" si="3"/>
        <v>1.65</v>
      </c>
      <c r="K6" s="123">
        <f>VLOOKUP(C6,'Lista de Dados'!$A$1:$C$35,3,FALSE)</f>
        <v>50.6</v>
      </c>
      <c r="L6" s="124">
        <f t="shared" si="4"/>
        <v>125.235</v>
      </c>
      <c r="M6" s="124">
        <f t="shared" si="5"/>
        <v>0</v>
      </c>
      <c r="N6" s="124">
        <f t="shared" si="6"/>
        <v>125.235</v>
      </c>
      <c r="O6" s="123">
        <f>VLOOKUP(C6,'Lista de Dados'!$A$1:$G$35,7,FALSE)</f>
        <v>130.7898333</v>
      </c>
      <c r="P6" s="124">
        <f t="shared" si="7"/>
        <v>215.803225</v>
      </c>
      <c r="Q6" s="125" t="s">
        <v>132</v>
      </c>
      <c r="R6" s="126">
        <v>0.0</v>
      </c>
      <c r="S6" s="162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</row>
    <row r="7" ht="14.25" customHeight="1">
      <c r="A7" s="44">
        <v>45757.0</v>
      </c>
      <c r="B7" s="18" t="s">
        <v>84</v>
      </c>
      <c r="C7" s="19" t="s">
        <v>53</v>
      </c>
      <c r="D7" s="20" t="str">
        <f>VLOOKUP(C7,'Lista de Dados'!$A$1:$C$35,2,FALSE)</f>
        <v>Técnica.Segurança.Trabalho.20h</v>
      </c>
      <c r="E7" s="21" t="s">
        <v>133</v>
      </c>
      <c r="F7" s="99">
        <v>0.55</v>
      </c>
      <c r="G7" s="99">
        <v>0.6097222222222223</v>
      </c>
      <c r="H7" s="23">
        <f t="shared" si="1"/>
        <v>0.05972222222</v>
      </c>
      <c r="I7" s="24">
        <f t="shared" si="2"/>
        <v>86</v>
      </c>
      <c r="J7" s="25">
        <f t="shared" si="3"/>
        <v>1.433333333</v>
      </c>
      <c r="K7" s="26">
        <f>VLOOKUP(C7,'Lista de Dados'!$A$1:$C$35,3,FALSE)</f>
        <v>11.4493</v>
      </c>
      <c r="L7" s="28">
        <f t="shared" si="4"/>
        <v>24.615995</v>
      </c>
      <c r="M7" s="28">
        <f t="shared" si="5"/>
        <v>0</v>
      </c>
      <c r="N7" s="28">
        <f t="shared" si="6"/>
        <v>24.615995</v>
      </c>
      <c r="O7" s="26">
        <f>VLOOKUP(C7,'Lista de Dados'!$A$1:$G$35,7,FALSE)</f>
        <v>36.5252</v>
      </c>
      <c r="P7" s="28">
        <f t="shared" si="7"/>
        <v>52.35278667</v>
      </c>
      <c r="Q7" s="45" t="s">
        <v>25</v>
      </c>
      <c r="R7" s="30">
        <f t="shared" ref="R7:R11" si="9">P7</f>
        <v>52.35278667</v>
      </c>
      <c r="S7" s="5"/>
    </row>
    <row r="8" ht="14.25" customHeight="1">
      <c r="A8" s="164">
        <v>45758.0</v>
      </c>
      <c r="B8" s="32" t="s">
        <v>84</v>
      </c>
      <c r="C8" s="33" t="s">
        <v>53</v>
      </c>
      <c r="D8" s="34" t="str">
        <f>VLOOKUP(C8,'Lista de Dados'!$A$1:$C$35,2,FALSE)</f>
        <v>Técnica.Segurança.Trabalho.20h</v>
      </c>
      <c r="E8" s="35" t="s">
        <v>134</v>
      </c>
      <c r="F8" s="105">
        <v>0.5444444444444444</v>
      </c>
      <c r="G8" s="105">
        <v>0.63125</v>
      </c>
      <c r="H8" s="37">
        <f t="shared" si="1"/>
        <v>0.08680555556</v>
      </c>
      <c r="I8" s="38">
        <f t="shared" si="2"/>
        <v>125</v>
      </c>
      <c r="J8" s="39">
        <f t="shared" si="3"/>
        <v>2.083333333</v>
      </c>
      <c r="K8" s="40">
        <f>VLOOKUP(C8,'Lista de Dados'!$A$1:$C$35,3,FALSE)</f>
        <v>11.4493</v>
      </c>
      <c r="L8" s="41">
        <f t="shared" si="4"/>
        <v>34.3479</v>
      </c>
      <c r="M8" s="41">
        <f t="shared" si="5"/>
        <v>1.908216667</v>
      </c>
      <c r="N8" s="41">
        <f t="shared" si="6"/>
        <v>36.25611667</v>
      </c>
      <c r="O8" s="40">
        <f>VLOOKUP(C8,'Lista de Dados'!$A$1:$G$35,7,FALSE)</f>
        <v>36.5252</v>
      </c>
      <c r="P8" s="41">
        <f t="shared" si="7"/>
        <v>76.09416667</v>
      </c>
      <c r="Q8" s="42" t="s">
        <v>25</v>
      </c>
      <c r="R8" s="43">
        <f t="shared" si="9"/>
        <v>76.09416667</v>
      </c>
      <c r="S8" s="158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</row>
    <row r="9" ht="14.25" customHeight="1">
      <c r="A9" s="44">
        <v>45761.0</v>
      </c>
      <c r="B9" s="18" t="s">
        <v>84</v>
      </c>
      <c r="C9" s="19" t="s">
        <v>53</v>
      </c>
      <c r="D9" s="20" t="str">
        <f>VLOOKUP(C9,'Lista de Dados'!$A$1:$C$35,2,FALSE)</f>
        <v>Técnica.Segurança.Trabalho.20h</v>
      </c>
      <c r="E9" s="21" t="s">
        <v>135</v>
      </c>
      <c r="F9" s="99">
        <v>0.5458333333333333</v>
      </c>
      <c r="G9" s="99">
        <v>0.5972222222222222</v>
      </c>
      <c r="H9" s="23">
        <f t="shared" si="1"/>
        <v>0.05138888889</v>
      </c>
      <c r="I9" s="24">
        <f t="shared" si="2"/>
        <v>74</v>
      </c>
      <c r="J9" s="25">
        <f t="shared" si="3"/>
        <v>1.233333333</v>
      </c>
      <c r="K9" s="26">
        <f>VLOOKUP(C9,'Lista de Dados'!$A$1:$C$35,3,FALSE)</f>
        <v>11.4493</v>
      </c>
      <c r="L9" s="28">
        <f t="shared" si="4"/>
        <v>21.181205</v>
      </c>
      <c r="M9" s="28">
        <f t="shared" si="5"/>
        <v>0</v>
      </c>
      <c r="N9" s="28">
        <f t="shared" si="6"/>
        <v>21.181205</v>
      </c>
      <c r="O9" s="26">
        <f>VLOOKUP(C9,'Lista de Dados'!$A$1:$G$35,7,FALSE)</f>
        <v>36.5252</v>
      </c>
      <c r="P9" s="28">
        <f t="shared" si="7"/>
        <v>45.04774667</v>
      </c>
      <c r="Q9" s="45" t="s">
        <v>25</v>
      </c>
      <c r="R9" s="30">
        <f t="shared" si="9"/>
        <v>45.04774667</v>
      </c>
      <c r="S9" s="5"/>
    </row>
    <row r="10" ht="14.25" customHeight="1">
      <c r="A10" s="31">
        <v>45762.0</v>
      </c>
      <c r="B10" s="32" t="s">
        <v>84</v>
      </c>
      <c r="C10" s="33" t="s">
        <v>32</v>
      </c>
      <c r="D10" s="34" t="str">
        <f>VLOOKUP(C10,'Lista de Dados'!$A$1:$C$35,2,FALSE)</f>
        <v>Engenheira.Civil</v>
      </c>
      <c r="E10" s="35" t="s">
        <v>136</v>
      </c>
      <c r="F10" s="105">
        <v>0.5166666666666667</v>
      </c>
      <c r="G10" s="105">
        <v>0.6590277777777778</v>
      </c>
      <c r="H10" s="37">
        <f t="shared" si="1"/>
        <v>0.1423611111</v>
      </c>
      <c r="I10" s="38">
        <f t="shared" si="2"/>
        <v>205</v>
      </c>
      <c r="J10" s="39">
        <f t="shared" si="3"/>
        <v>3.416666667</v>
      </c>
      <c r="K10" s="40">
        <f>VLOOKUP(C10,'Lista de Dados'!$A$1:$C$35,3,FALSE)</f>
        <v>50.6</v>
      </c>
      <c r="L10" s="41">
        <f t="shared" si="4"/>
        <v>151.8</v>
      </c>
      <c r="M10" s="41">
        <f t="shared" si="5"/>
        <v>143.3666667</v>
      </c>
      <c r="N10" s="41">
        <f t="shared" si="6"/>
        <v>295.1666667</v>
      </c>
      <c r="O10" s="40">
        <f>VLOOKUP(C10,'Lista de Dados'!$A$1:$G$35,7,FALSE)</f>
        <v>126.153</v>
      </c>
      <c r="P10" s="41">
        <f t="shared" si="7"/>
        <v>431.02275</v>
      </c>
      <c r="Q10" s="42" t="s">
        <v>25</v>
      </c>
      <c r="R10" s="43">
        <f t="shared" si="9"/>
        <v>431.02275</v>
      </c>
      <c r="S10" s="158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</row>
    <row r="11" ht="14.25" customHeight="1">
      <c r="A11" s="44">
        <v>45762.0</v>
      </c>
      <c r="B11" s="18" t="s">
        <v>84</v>
      </c>
      <c r="C11" s="19" t="s">
        <v>53</v>
      </c>
      <c r="D11" s="20" t="str">
        <f>VLOOKUP(C11,'Lista de Dados'!$A$1:$C$35,2,FALSE)</f>
        <v>Técnica.Segurança.Trabalho.20h</v>
      </c>
      <c r="E11" s="21" t="s">
        <v>137</v>
      </c>
      <c r="F11" s="99">
        <v>0.55</v>
      </c>
      <c r="G11" s="99">
        <v>0.6666666666666666</v>
      </c>
      <c r="H11" s="23">
        <f t="shared" si="1"/>
        <v>0.1166666667</v>
      </c>
      <c r="I11" s="24">
        <f t="shared" si="2"/>
        <v>168</v>
      </c>
      <c r="J11" s="25">
        <f t="shared" si="3"/>
        <v>2.8</v>
      </c>
      <c r="K11" s="26">
        <f>VLOOKUP(C11,'Lista de Dados'!$A$1:$C$35,3,FALSE)</f>
        <v>11.4493</v>
      </c>
      <c r="L11" s="28">
        <f t="shared" si="4"/>
        <v>34.3479</v>
      </c>
      <c r="M11" s="28">
        <f t="shared" si="5"/>
        <v>18.31888</v>
      </c>
      <c r="N11" s="28">
        <f t="shared" si="6"/>
        <v>52.66678</v>
      </c>
      <c r="O11" s="26">
        <f>VLOOKUP(C11,'Lista de Dados'!$A$1:$G$35,7,FALSE)</f>
        <v>36.5252</v>
      </c>
      <c r="P11" s="28">
        <f t="shared" si="7"/>
        <v>102.27056</v>
      </c>
      <c r="Q11" s="45" t="s">
        <v>25</v>
      </c>
      <c r="R11" s="30">
        <f t="shared" si="9"/>
        <v>102.27056</v>
      </c>
      <c r="S11" s="5"/>
    </row>
    <row r="12" ht="14.25" customHeight="1">
      <c r="A12" s="165">
        <v>45762.0</v>
      </c>
      <c r="B12" s="166" t="s">
        <v>34</v>
      </c>
      <c r="C12" s="166" t="s">
        <v>38</v>
      </c>
      <c r="D12" s="167" t="str">
        <f>VLOOKUP(C12,'Lista de Dados'!$A$1:$C$35,2,FALSE)</f>
        <v>Engenheiro.Mecânico</v>
      </c>
      <c r="E12" s="168" t="s">
        <v>138</v>
      </c>
      <c r="F12" s="169">
        <v>0.74375</v>
      </c>
      <c r="G12" s="169">
        <v>0.8152777777777778</v>
      </c>
      <c r="H12" s="170">
        <f t="shared" si="1"/>
        <v>0.07152777778</v>
      </c>
      <c r="I12" s="171">
        <f t="shared" si="2"/>
        <v>103</v>
      </c>
      <c r="J12" s="172">
        <f t="shared" si="3"/>
        <v>1.716666667</v>
      </c>
      <c r="K12" s="173">
        <f>VLOOKUP(C12,'Lista de Dados'!$A$1:$C$35,3,FALSE)</f>
        <v>50.6</v>
      </c>
      <c r="L12" s="174">
        <f t="shared" si="4"/>
        <v>130.295</v>
      </c>
      <c r="M12" s="174">
        <f t="shared" si="5"/>
        <v>0</v>
      </c>
      <c r="N12" s="174">
        <f t="shared" si="6"/>
        <v>130.295</v>
      </c>
      <c r="O12" s="173">
        <f>VLOOKUP(C12,'Lista de Dados'!$A$1:$G$35,7,FALSE)</f>
        <v>130.7898333</v>
      </c>
      <c r="P12" s="174">
        <f t="shared" si="7"/>
        <v>224.5225472</v>
      </c>
      <c r="Q12" s="125" t="s">
        <v>132</v>
      </c>
      <c r="R12" s="175">
        <v>0.0</v>
      </c>
      <c r="S12" s="176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</row>
    <row r="13" ht="14.25" customHeight="1">
      <c r="A13" s="44">
        <v>45763.0</v>
      </c>
      <c r="B13" s="18" t="s">
        <v>84</v>
      </c>
      <c r="C13" s="19" t="s">
        <v>53</v>
      </c>
      <c r="D13" s="20" t="str">
        <f>VLOOKUP(C13,'Lista de Dados'!$A$1:$C$35,2,FALSE)</f>
        <v>Técnica.Segurança.Trabalho.20h</v>
      </c>
      <c r="E13" s="21" t="s">
        <v>139</v>
      </c>
      <c r="F13" s="99">
        <v>0.5458333333333333</v>
      </c>
      <c r="G13" s="99">
        <v>0.5902777777777778</v>
      </c>
      <c r="H13" s="23">
        <f t="shared" si="1"/>
        <v>0.04444444444</v>
      </c>
      <c r="I13" s="24">
        <f t="shared" si="2"/>
        <v>64</v>
      </c>
      <c r="J13" s="25">
        <f t="shared" si="3"/>
        <v>1.066666667</v>
      </c>
      <c r="K13" s="26">
        <f>VLOOKUP(C13,'Lista de Dados'!$A$1:$C$35,3,FALSE)</f>
        <v>11.4493</v>
      </c>
      <c r="L13" s="28">
        <f t="shared" si="4"/>
        <v>18.31888</v>
      </c>
      <c r="M13" s="28">
        <f t="shared" si="5"/>
        <v>0</v>
      </c>
      <c r="N13" s="28">
        <f t="shared" si="6"/>
        <v>18.31888</v>
      </c>
      <c r="O13" s="26">
        <f>VLOOKUP(C13,'Lista de Dados'!$A$1:$G$35,7,FALSE)</f>
        <v>36.5252</v>
      </c>
      <c r="P13" s="28">
        <f t="shared" si="7"/>
        <v>38.96021333</v>
      </c>
      <c r="Q13" s="45" t="s">
        <v>25</v>
      </c>
      <c r="R13" s="30">
        <f t="shared" ref="R13:R17" si="10">P13</f>
        <v>38.96021333</v>
      </c>
      <c r="S13" s="5"/>
    </row>
    <row r="14" ht="14.25" customHeight="1">
      <c r="A14" s="31">
        <v>45764.0</v>
      </c>
      <c r="B14" s="32" t="s">
        <v>84</v>
      </c>
      <c r="C14" s="33" t="s">
        <v>53</v>
      </c>
      <c r="D14" s="34" t="str">
        <f>VLOOKUP(C14,'Lista de Dados'!$A$1:$C$35,2,FALSE)</f>
        <v>Técnica.Segurança.Trabalho.20h</v>
      </c>
      <c r="E14" s="35" t="s">
        <v>140</v>
      </c>
      <c r="F14" s="105">
        <v>0.5430555555555555</v>
      </c>
      <c r="G14" s="105">
        <v>0.6111111111111112</v>
      </c>
      <c r="H14" s="37">
        <f t="shared" si="1"/>
        <v>0.06805555556</v>
      </c>
      <c r="I14" s="38">
        <f t="shared" si="2"/>
        <v>98</v>
      </c>
      <c r="J14" s="39">
        <f t="shared" si="3"/>
        <v>1.633333333</v>
      </c>
      <c r="K14" s="40">
        <f>VLOOKUP(C14,'Lista de Dados'!$A$1:$C$35,3,FALSE)</f>
        <v>11.4493</v>
      </c>
      <c r="L14" s="41">
        <f t="shared" si="4"/>
        <v>28.050785</v>
      </c>
      <c r="M14" s="41">
        <f t="shared" si="5"/>
        <v>0</v>
      </c>
      <c r="N14" s="41">
        <f t="shared" si="6"/>
        <v>28.050785</v>
      </c>
      <c r="O14" s="40">
        <f>VLOOKUP(C14,'Lista de Dados'!$A$1:$G$35,7,FALSE)</f>
        <v>36.5252</v>
      </c>
      <c r="P14" s="41">
        <f t="shared" si="7"/>
        <v>59.65782667</v>
      </c>
      <c r="Q14" s="42" t="s">
        <v>25</v>
      </c>
      <c r="R14" s="43">
        <f t="shared" si="10"/>
        <v>59.65782667</v>
      </c>
      <c r="S14" s="158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</row>
    <row r="15" ht="14.25" customHeight="1">
      <c r="A15" s="44">
        <v>45764.0</v>
      </c>
      <c r="B15" s="18" t="s">
        <v>22</v>
      </c>
      <c r="C15" s="19" t="s">
        <v>141</v>
      </c>
      <c r="D15" s="20" t="str">
        <f>VLOOKUP(C15,'Lista de Dados'!$A$1:$C$35,2,FALSE)</f>
        <v>Engenheiro.Eletricista</v>
      </c>
      <c r="E15" s="21" t="s">
        <v>142</v>
      </c>
      <c r="F15" s="99">
        <v>0.47708333333333336</v>
      </c>
      <c r="G15" s="99">
        <v>0.5819444444444445</v>
      </c>
      <c r="H15" s="23">
        <f t="shared" si="1"/>
        <v>0.1048611111</v>
      </c>
      <c r="I15" s="24">
        <f t="shared" si="2"/>
        <v>151</v>
      </c>
      <c r="J15" s="25">
        <f t="shared" si="3"/>
        <v>2.516666667</v>
      </c>
      <c r="K15" s="26">
        <f>VLOOKUP(C15,'Lista de Dados'!$A$1:$C$35,3,FALSE)</f>
        <v>50.6</v>
      </c>
      <c r="L15" s="28">
        <f t="shared" si="4"/>
        <v>151.8</v>
      </c>
      <c r="M15" s="28">
        <f t="shared" si="5"/>
        <v>52.28666667</v>
      </c>
      <c r="N15" s="28">
        <f t="shared" si="6"/>
        <v>204.0866667</v>
      </c>
      <c r="O15" s="26">
        <f>VLOOKUP(C15,'Lista de Dados'!$A$1:$G$35,7,FALSE)</f>
        <v>126.153</v>
      </c>
      <c r="P15" s="28">
        <f t="shared" si="7"/>
        <v>317.48505</v>
      </c>
      <c r="Q15" s="45" t="s">
        <v>25</v>
      </c>
      <c r="R15" s="30">
        <f t="shared" si="10"/>
        <v>317.48505</v>
      </c>
      <c r="S15" s="5"/>
    </row>
    <row r="16" ht="14.25" customHeight="1">
      <c r="A16" s="31">
        <v>45770.0</v>
      </c>
      <c r="B16" s="32" t="s">
        <v>143</v>
      </c>
      <c r="C16" s="33" t="s">
        <v>32</v>
      </c>
      <c r="D16" s="34" t="str">
        <f>VLOOKUP(C16,'Lista de Dados'!$A$1:$C$35,2,FALSE)</f>
        <v>Engenheira.Civil</v>
      </c>
      <c r="E16" s="35" t="s">
        <v>144</v>
      </c>
      <c r="F16" s="105">
        <v>0.31805555555555554</v>
      </c>
      <c r="G16" s="105">
        <v>0.56875</v>
      </c>
      <c r="H16" s="37">
        <f t="shared" si="1"/>
        <v>0.2506944444</v>
      </c>
      <c r="I16" s="38">
        <f t="shared" si="2"/>
        <v>361</v>
      </c>
      <c r="J16" s="39">
        <f t="shared" si="3"/>
        <v>6.016666667</v>
      </c>
      <c r="K16" s="40">
        <f>VLOOKUP(C16,'Lista de Dados'!$A$1:$C$35,3,FALSE)</f>
        <v>50.6</v>
      </c>
      <c r="L16" s="41">
        <f t="shared" si="4"/>
        <v>151.8</v>
      </c>
      <c r="M16" s="41">
        <f t="shared" si="5"/>
        <v>406.4866667</v>
      </c>
      <c r="N16" s="41">
        <f t="shared" si="6"/>
        <v>558.2866667</v>
      </c>
      <c r="O16" s="40">
        <f>VLOOKUP(C16,'Lista de Dados'!$A$1:$G$35,7,FALSE)</f>
        <v>126.153</v>
      </c>
      <c r="P16" s="41">
        <f t="shared" si="7"/>
        <v>759.02055</v>
      </c>
      <c r="Q16" s="42" t="s">
        <v>25</v>
      </c>
      <c r="R16" s="43">
        <f t="shared" si="10"/>
        <v>759.02055</v>
      </c>
      <c r="S16" s="158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</row>
    <row r="17" ht="14.25" customHeight="1">
      <c r="A17" s="44">
        <v>45770.0</v>
      </c>
      <c r="B17" s="18" t="s">
        <v>84</v>
      </c>
      <c r="C17" s="19" t="s">
        <v>53</v>
      </c>
      <c r="D17" s="20" t="str">
        <f>VLOOKUP(C17,'Lista de Dados'!$A$1:$C$35,2,FALSE)</f>
        <v>Técnica.Segurança.Trabalho.20h</v>
      </c>
      <c r="E17" s="21" t="s">
        <v>145</v>
      </c>
      <c r="F17" s="99">
        <v>0.5458333333333333</v>
      </c>
      <c r="G17" s="99">
        <v>0.6319444444444444</v>
      </c>
      <c r="H17" s="23">
        <f t="shared" si="1"/>
        <v>0.08611111111</v>
      </c>
      <c r="I17" s="24">
        <f t="shared" si="2"/>
        <v>124</v>
      </c>
      <c r="J17" s="25">
        <f t="shared" si="3"/>
        <v>2.066666667</v>
      </c>
      <c r="K17" s="26">
        <f>VLOOKUP(C17,'Lista de Dados'!$A$1:$C$35,3,FALSE)</f>
        <v>11.4493</v>
      </c>
      <c r="L17" s="28">
        <f t="shared" si="4"/>
        <v>34.3479</v>
      </c>
      <c r="M17" s="28">
        <f t="shared" si="5"/>
        <v>1.526573333</v>
      </c>
      <c r="N17" s="28">
        <f t="shared" si="6"/>
        <v>35.87447333</v>
      </c>
      <c r="O17" s="26">
        <f>VLOOKUP(C17,'Lista de Dados'!$A$1:$G$35,7,FALSE)</f>
        <v>36.5252</v>
      </c>
      <c r="P17" s="28">
        <f t="shared" si="7"/>
        <v>75.48541333</v>
      </c>
      <c r="Q17" s="45" t="s">
        <v>25</v>
      </c>
      <c r="R17" s="30">
        <f t="shared" si="10"/>
        <v>75.48541333</v>
      </c>
      <c r="S17" s="5"/>
    </row>
    <row r="18" ht="14.25" customHeight="1">
      <c r="A18" s="160">
        <v>45770.0</v>
      </c>
      <c r="B18" s="32" t="s">
        <v>22</v>
      </c>
      <c r="C18" s="32" t="s">
        <v>146</v>
      </c>
      <c r="D18" s="161" t="str">
        <f>VLOOKUP(C18,'Lista de Dados'!$A$1:$C$35,2,FALSE)</f>
        <v>#N/A</v>
      </c>
      <c r="E18" s="118" t="s">
        <v>147</v>
      </c>
      <c r="F18" s="119">
        <v>0.7166666666666667</v>
      </c>
      <c r="G18" s="119">
        <v>0.7375</v>
      </c>
      <c r="H18" s="120">
        <f t="shared" si="1"/>
        <v>0.02083333333</v>
      </c>
      <c r="I18" s="121">
        <f t="shared" si="2"/>
        <v>30</v>
      </c>
      <c r="J18" s="122">
        <f t="shared" si="3"/>
        <v>0.5</v>
      </c>
      <c r="K18" s="123" t="str">
        <f>VLOOKUP(C18,'Lista de Dados'!$A$1:$C$35,3,FALSE)</f>
        <v>#N/A</v>
      </c>
      <c r="L18" s="124" t="str">
        <f t="shared" si="4"/>
        <v>#N/A</v>
      </c>
      <c r="M18" s="124">
        <f t="shared" si="5"/>
        <v>0</v>
      </c>
      <c r="N18" s="124" t="str">
        <f t="shared" si="6"/>
        <v>#N/A</v>
      </c>
      <c r="O18" s="123" t="str">
        <f>VLOOKUP(C18,'Lista de Dados'!$A$1:$G$35,7,FALSE)</f>
        <v>#N/A</v>
      </c>
      <c r="P18" s="124" t="str">
        <f t="shared" si="7"/>
        <v>#N/A</v>
      </c>
      <c r="Q18" s="125" t="s">
        <v>132</v>
      </c>
      <c r="R18" s="126">
        <v>0.0</v>
      </c>
      <c r="S18" s="162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</row>
    <row r="19" ht="14.25" customHeight="1">
      <c r="A19" s="129">
        <v>45770.0</v>
      </c>
      <c r="B19" s="130" t="s">
        <v>22</v>
      </c>
      <c r="C19" s="130" t="s">
        <v>38</v>
      </c>
      <c r="D19" s="131" t="str">
        <f>VLOOKUP(C19,'Lista de Dados'!$A$1:$C$35,2,FALSE)</f>
        <v>Engenheiro.Mecânico</v>
      </c>
      <c r="E19" s="132" t="s">
        <v>148</v>
      </c>
      <c r="F19" s="133">
        <v>0.7229166666666667</v>
      </c>
      <c r="G19" s="133">
        <v>0.7847222222222222</v>
      </c>
      <c r="H19" s="134">
        <f t="shared" si="1"/>
        <v>0.06180555556</v>
      </c>
      <c r="I19" s="135">
        <f t="shared" si="2"/>
        <v>89</v>
      </c>
      <c r="J19" s="136">
        <f t="shared" si="3"/>
        <v>1.483333333</v>
      </c>
      <c r="K19" s="137">
        <f>VLOOKUP(C19,'Lista de Dados'!$A$1:$C$35,3,FALSE)</f>
        <v>50.6</v>
      </c>
      <c r="L19" s="138">
        <f t="shared" si="4"/>
        <v>112.585</v>
      </c>
      <c r="M19" s="138">
        <f t="shared" si="5"/>
        <v>0</v>
      </c>
      <c r="N19" s="138">
        <f t="shared" si="6"/>
        <v>112.585</v>
      </c>
      <c r="O19" s="137">
        <f>VLOOKUP(C19,'Lista de Dados'!$A$1:$G$35,7,FALSE)</f>
        <v>130.7898333</v>
      </c>
      <c r="P19" s="138">
        <f t="shared" si="7"/>
        <v>194.0049194</v>
      </c>
      <c r="Q19" s="139" t="s">
        <v>132</v>
      </c>
      <c r="R19" s="140">
        <v>0.0</v>
      </c>
      <c r="S19" s="141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</row>
    <row r="20" ht="14.25" customHeight="1">
      <c r="A20" s="31">
        <v>45771.0</v>
      </c>
      <c r="B20" s="32" t="s">
        <v>84</v>
      </c>
      <c r="C20" s="33" t="s">
        <v>53</v>
      </c>
      <c r="D20" s="34" t="str">
        <f>VLOOKUP(C20,'Lista de Dados'!$A$1:$C$35,2,FALSE)</f>
        <v>Técnica.Segurança.Trabalho.20h</v>
      </c>
      <c r="E20" s="35" t="s">
        <v>140</v>
      </c>
      <c r="F20" s="105">
        <v>0.5395833333333333</v>
      </c>
      <c r="G20" s="105">
        <v>0.5881944444444445</v>
      </c>
      <c r="H20" s="37">
        <f t="shared" si="1"/>
        <v>0.04861111111</v>
      </c>
      <c r="I20" s="38">
        <f t="shared" si="2"/>
        <v>70</v>
      </c>
      <c r="J20" s="39">
        <f t="shared" si="3"/>
        <v>1.166666667</v>
      </c>
      <c r="K20" s="40">
        <f>VLOOKUP(C20,'Lista de Dados'!$A$1:$C$35,3,FALSE)</f>
        <v>11.4493</v>
      </c>
      <c r="L20" s="41">
        <f t="shared" si="4"/>
        <v>20.036275</v>
      </c>
      <c r="M20" s="41">
        <f t="shared" si="5"/>
        <v>0</v>
      </c>
      <c r="N20" s="41">
        <f t="shared" si="6"/>
        <v>20.036275</v>
      </c>
      <c r="O20" s="40">
        <f>VLOOKUP(C20,'Lista de Dados'!$A$1:$G$35,7,FALSE)</f>
        <v>36.5252</v>
      </c>
      <c r="P20" s="41">
        <f t="shared" si="7"/>
        <v>42.61273333</v>
      </c>
      <c r="Q20" s="42" t="s">
        <v>25</v>
      </c>
      <c r="R20" s="48">
        <f t="shared" ref="R20:R21" si="11">P20</f>
        <v>42.61273333</v>
      </c>
      <c r="S20" s="158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</row>
    <row r="21" ht="14.25" customHeight="1">
      <c r="A21" s="44">
        <v>45772.0</v>
      </c>
      <c r="B21" s="18" t="s">
        <v>22</v>
      </c>
      <c r="C21" s="19" t="s">
        <v>38</v>
      </c>
      <c r="D21" s="20" t="str">
        <f>VLOOKUP(C21,'Lista de Dados'!$A$1:$C$35,2,FALSE)</f>
        <v>Engenheiro.Mecânico</v>
      </c>
      <c r="E21" s="21" t="s">
        <v>149</v>
      </c>
      <c r="F21" s="99">
        <v>0.7625</v>
      </c>
      <c r="G21" s="99">
        <v>0.8041666666666667</v>
      </c>
      <c r="H21" s="23">
        <f t="shared" si="1"/>
        <v>0.04166666667</v>
      </c>
      <c r="I21" s="24">
        <f t="shared" si="2"/>
        <v>60</v>
      </c>
      <c r="J21" s="25">
        <f t="shared" si="3"/>
        <v>1</v>
      </c>
      <c r="K21" s="26">
        <f>VLOOKUP(C21,'Lista de Dados'!$A$1:$C$35,3,FALSE)</f>
        <v>50.6</v>
      </c>
      <c r="L21" s="28">
        <f t="shared" si="4"/>
        <v>75.9</v>
      </c>
      <c r="M21" s="28">
        <f t="shared" si="5"/>
        <v>0</v>
      </c>
      <c r="N21" s="28">
        <f t="shared" si="6"/>
        <v>75.9</v>
      </c>
      <c r="O21" s="26">
        <f>VLOOKUP(C21,'Lista de Dados'!$A$1:$G$35,7,FALSE)</f>
        <v>130.7898333</v>
      </c>
      <c r="P21" s="28">
        <f t="shared" si="7"/>
        <v>130.7898333</v>
      </c>
      <c r="Q21" s="45" t="s">
        <v>25</v>
      </c>
      <c r="R21" s="78">
        <f t="shared" si="11"/>
        <v>130.7898333</v>
      </c>
      <c r="S21" s="5"/>
    </row>
    <row r="22" ht="14.25" customHeight="1">
      <c r="A22" s="178">
        <v>45772.0</v>
      </c>
      <c r="B22" s="32" t="s">
        <v>34</v>
      </c>
      <c r="C22" s="32" t="s">
        <v>141</v>
      </c>
      <c r="D22" s="161" t="str">
        <f>VLOOKUP(C22,'Lista de Dados'!$A$1:$C$35,2,FALSE)</f>
        <v>Engenheiro.Eletricista</v>
      </c>
      <c r="E22" s="179" t="s">
        <v>150</v>
      </c>
      <c r="F22" s="119">
        <v>0.5777777777777777</v>
      </c>
      <c r="G22" s="119">
        <v>0.6708333333333333</v>
      </c>
      <c r="H22" s="120">
        <f t="shared" si="1"/>
        <v>0.09305555556</v>
      </c>
      <c r="I22" s="121">
        <f t="shared" si="2"/>
        <v>134</v>
      </c>
      <c r="J22" s="122">
        <f t="shared" si="3"/>
        <v>2.233333333</v>
      </c>
      <c r="K22" s="123">
        <f>VLOOKUP(C22,'Lista de Dados'!$A$1:$C$35,3,FALSE)</f>
        <v>50.6</v>
      </c>
      <c r="L22" s="124">
        <f t="shared" si="4"/>
        <v>151.8</v>
      </c>
      <c r="M22" s="124">
        <f t="shared" si="5"/>
        <v>23.61333333</v>
      </c>
      <c r="N22" s="124">
        <f t="shared" si="6"/>
        <v>175.4133333</v>
      </c>
      <c r="O22" s="123">
        <f>VLOOKUP(C22,'Lista de Dados'!$A$1:$G$35,7,FALSE)</f>
        <v>126.153</v>
      </c>
      <c r="P22" s="124">
        <f t="shared" si="7"/>
        <v>281.7417</v>
      </c>
      <c r="Q22" s="125" t="s">
        <v>132</v>
      </c>
      <c r="R22" s="126">
        <v>0.0</v>
      </c>
      <c r="S22" s="162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</row>
    <row r="23" ht="14.25" customHeight="1">
      <c r="A23" s="180">
        <v>45775.0</v>
      </c>
      <c r="B23" s="181" t="s">
        <v>22</v>
      </c>
      <c r="C23" s="33" t="s">
        <v>32</v>
      </c>
      <c r="D23" s="182" t="str">
        <f>VLOOKUP(C23,'Lista de Dados'!$A$1:$C$35,2,FALSE)</f>
        <v>Engenheira.Civil</v>
      </c>
      <c r="E23" s="183" t="s">
        <v>151</v>
      </c>
      <c r="F23" s="184">
        <v>0.49375</v>
      </c>
      <c r="G23" s="184">
        <v>0.5361111111111111</v>
      </c>
      <c r="H23" s="37">
        <f t="shared" si="1"/>
        <v>0.04236111111</v>
      </c>
      <c r="I23" s="38">
        <f t="shared" si="2"/>
        <v>61</v>
      </c>
      <c r="J23" s="39">
        <f t="shared" si="3"/>
        <v>1.016666667</v>
      </c>
      <c r="K23" s="40">
        <f>VLOOKUP(C23,'Lista de Dados'!$A$1:$C$35,3,FALSE)</f>
        <v>50.6</v>
      </c>
      <c r="L23" s="41">
        <f t="shared" si="4"/>
        <v>77.165</v>
      </c>
      <c r="M23" s="41">
        <f t="shared" si="5"/>
        <v>0</v>
      </c>
      <c r="N23" s="41">
        <f t="shared" si="6"/>
        <v>77.165</v>
      </c>
      <c r="O23" s="40">
        <f>VLOOKUP(C23,'Lista de Dados'!$A$1:$G$35,7,FALSE)</f>
        <v>126.153</v>
      </c>
      <c r="P23" s="41">
        <f t="shared" si="7"/>
        <v>128.25555</v>
      </c>
      <c r="Q23" s="42" t="s">
        <v>25</v>
      </c>
      <c r="R23" s="43">
        <f t="shared" ref="R23:R24" si="12">P23</f>
        <v>128.25555</v>
      </c>
      <c r="S23" s="158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</row>
    <row r="24" ht="14.25" customHeight="1">
      <c r="A24" s="185">
        <v>45776.0</v>
      </c>
      <c r="B24" s="186" t="s">
        <v>22</v>
      </c>
      <c r="C24" s="19" t="s">
        <v>32</v>
      </c>
      <c r="D24" s="187" t="str">
        <f>VLOOKUP(C24,'Lista de Dados'!$A$1:$C$35,2,FALSE)</f>
        <v>Engenheira.Civil</v>
      </c>
      <c r="E24" s="188" t="s">
        <v>152</v>
      </c>
      <c r="F24" s="189">
        <v>0.50625</v>
      </c>
      <c r="G24" s="105">
        <v>0.55</v>
      </c>
      <c r="H24" s="37">
        <f t="shared" si="1"/>
        <v>0.04375</v>
      </c>
      <c r="I24" s="38">
        <f t="shared" si="2"/>
        <v>63</v>
      </c>
      <c r="J24" s="39">
        <f t="shared" si="3"/>
        <v>1.05</v>
      </c>
      <c r="K24" s="40">
        <f>VLOOKUP(C24,'Lista de Dados'!$A$1:$C$35,3,FALSE)</f>
        <v>50.6</v>
      </c>
      <c r="L24" s="41">
        <f t="shared" si="4"/>
        <v>79.695</v>
      </c>
      <c r="M24" s="41">
        <f t="shared" si="5"/>
        <v>0</v>
      </c>
      <c r="N24" s="41">
        <f t="shared" si="6"/>
        <v>79.695</v>
      </c>
      <c r="O24" s="40">
        <f>VLOOKUP(C24,'Lista de Dados'!$A$1:$G$35,7,FALSE)</f>
        <v>126.153</v>
      </c>
      <c r="P24" s="41">
        <f t="shared" si="7"/>
        <v>132.46065</v>
      </c>
      <c r="Q24" s="42" t="s">
        <v>25</v>
      </c>
      <c r="R24" s="48">
        <f t="shared" si="12"/>
        <v>132.46065</v>
      </c>
      <c r="S24" s="5"/>
    </row>
    <row r="25" ht="14.25" customHeight="1">
      <c r="A25" s="190">
        <v>45775.0</v>
      </c>
      <c r="B25" s="191" t="s">
        <v>34</v>
      </c>
      <c r="C25" s="32" t="s">
        <v>141</v>
      </c>
      <c r="D25" s="161" t="str">
        <f>VLOOKUP(C25,'Lista de Dados'!$A$1:$C$35,2,FALSE)</f>
        <v>Engenheiro.Eletricista</v>
      </c>
      <c r="E25" s="192" t="s">
        <v>153</v>
      </c>
      <c r="F25" s="193">
        <v>0.4361111111111111</v>
      </c>
      <c r="G25" s="119">
        <v>0.6944444444444444</v>
      </c>
      <c r="H25" s="120">
        <f t="shared" si="1"/>
        <v>0.2583333333</v>
      </c>
      <c r="I25" s="121">
        <f t="shared" si="2"/>
        <v>372</v>
      </c>
      <c r="J25" s="122">
        <f t="shared" si="3"/>
        <v>6.2</v>
      </c>
      <c r="K25" s="123">
        <f>VLOOKUP(C25,'Lista de Dados'!$A$1:$C$35,3,FALSE)</f>
        <v>50.6</v>
      </c>
      <c r="L25" s="124">
        <f t="shared" si="4"/>
        <v>151.8</v>
      </c>
      <c r="M25" s="124">
        <f t="shared" si="5"/>
        <v>425.04</v>
      </c>
      <c r="N25" s="124">
        <f t="shared" si="6"/>
        <v>576.84</v>
      </c>
      <c r="O25" s="123">
        <f>VLOOKUP(C25,'Lista de Dados'!$A$1:$G$35,7,FALSE)</f>
        <v>126.153</v>
      </c>
      <c r="P25" s="124">
        <f t="shared" si="7"/>
        <v>782.1486</v>
      </c>
      <c r="Q25" s="125" t="s">
        <v>132</v>
      </c>
      <c r="R25" s="126">
        <v>0.0</v>
      </c>
      <c r="S25" s="162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</row>
    <row r="26" ht="14.25" customHeight="1">
      <c r="A26" s="194">
        <v>45776.0</v>
      </c>
      <c r="B26" s="195" t="s">
        <v>154</v>
      </c>
      <c r="C26" s="19" t="s">
        <v>53</v>
      </c>
      <c r="D26" s="187" t="str">
        <f>VLOOKUP(C26,'Lista de Dados'!$A$1:$C$35,2,FALSE)</f>
        <v>Técnica.Segurança.Trabalho.20h</v>
      </c>
      <c r="E26" s="188" t="s">
        <v>155</v>
      </c>
      <c r="F26" s="189">
        <v>0.5159722222222223</v>
      </c>
      <c r="G26" s="105">
        <v>0.6597222222222222</v>
      </c>
      <c r="H26" s="37">
        <f t="shared" si="1"/>
        <v>0.14375</v>
      </c>
      <c r="I26" s="38">
        <f t="shared" si="2"/>
        <v>207</v>
      </c>
      <c r="J26" s="39">
        <f t="shared" si="3"/>
        <v>3.45</v>
      </c>
      <c r="K26" s="40">
        <f>VLOOKUP(C26,'Lista de Dados'!$A$1:$C$35,3,FALSE)</f>
        <v>11.4493</v>
      </c>
      <c r="L26" s="41">
        <f t="shared" si="4"/>
        <v>34.3479</v>
      </c>
      <c r="M26" s="41">
        <f t="shared" si="5"/>
        <v>33.20297</v>
      </c>
      <c r="N26" s="41">
        <f t="shared" si="6"/>
        <v>67.55087</v>
      </c>
      <c r="O26" s="40">
        <f>VLOOKUP(C26,'Lista de Dados'!$A$1:$G$35,7,FALSE)</f>
        <v>36.5252</v>
      </c>
      <c r="P26" s="41">
        <f t="shared" si="7"/>
        <v>126.01194</v>
      </c>
      <c r="Q26" s="42" t="s">
        <v>25</v>
      </c>
      <c r="R26" s="48">
        <f t="shared" ref="R26:R27" si="13">P26</f>
        <v>126.01194</v>
      </c>
      <c r="S26" s="5"/>
    </row>
    <row r="27" ht="14.25" customHeight="1">
      <c r="A27" s="44">
        <v>45777.0</v>
      </c>
      <c r="B27" s="18" t="s">
        <v>84</v>
      </c>
      <c r="C27" s="19" t="s">
        <v>53</v>
      </c>
      <c r="D27" s="20" t="str">
        <f>VLOOKUP(C27,'Lista de Dados'!$A$1:$C$35,2,FALSE)</f>
        <v>Técnica.Segurança.Trabalho.20h</v>
      </c>
      <c r="E27" s="196" t="s">
        <v>156</v>
      </c>
      <c r="F27" s="99">
        <v>0.5430555555555555</v>
      </c>
      <c r="G27" s="105">
        <v>0.6326388888888889</v>
      </c>
      <c r="H27" s="23">
        <f t="shared" si="1"/>
        <v>0.08958333333</v>
      </c>
      <c r="I27" s="24">
        <f t="shared" si="2"/>
        <v>129</v>
      </c>
      <c r="J27" s="25">
        <f t="shared" si="3"/>
        <v>2.15</v>
      </c>
      <c r="K27" s="26">
        <f>VLOOKUP(C27,'Lista de Dados'!$A$1:$C$35,3,FALSE)</f>
        <v>11.4493</v>
      </c>
      <c r="L27" s="28">
        <f t="shared" si="4"/>
        <v>34.3479</v>
      </c>
      <c r="M27" s="28">
        <f t="shared" si="5"/>
        <v>3.43479</v>
      </c>
      <c r="N27" s="28">
        <f t="shared" si="6"/>
        <v>37.78269</v>
      </c>
      <c r="O27" s="26">
        <f>VLOOKUP(C27,'Lista de Dados'!$A$1:$G$35,7,FALSE)</f>
        <v>36.5252</v>
      </c>
      <c r="P27" s="28">
        <f t="shared" si="7"/>
        <v>78.52918</v>
      </c>
      <c r="Q27" s="45" t="s">
        <v>25</v>
      </c>
      <c r="R27" s="78">
        <f t="shared" si="13"/>
        <v>78.52918</v>
      </c>
      <c r="S27" s="5"/>
    </row>
    <row r="28" ht="14.25" customHeight="1">
      <c r="A28" s="165">
        <v>45777.0</v>
      </c>
      <c r="B28" s="166" t="s">
        <v>22</v>
      </c>
      <c r="C28" s="166" t="s">
        <v>38</v>
      </c>
      <c r="D28" s="167" t="str">
        <f>VLOOKUP(C28,'Lista de Dados'!$A$1:$C$35,2,FALSE)</f>
        <v>Engenheiro.Mecânico</v>
      </c>
      <c r="E28" s="168" t="s">
        <v>157</v>
      </c>
      <c r="F28" s="169">
        <v>0.7868055555555555</v>
      </c>
      <c r="G28" s="169">
        <v>0.8493055555555555</v>
      </c>
      <c r="H28" s="170">
        <f t="shared" si="1"/>
        <v>0.0625</v>
      </c>
      <c r="I28" s="171">
        <f t="shared" si="2"/>
        <v>90</v>
      </c>
      <c r="J28" s="172">
        <f t="shared" si="3"/>
        <v>1.5</v>
      </c>
      <c r="K28" s="173">
        <f>VLOOKUP(C28,'Lista de Dados'!$A$1:$C$35,3,FALSE)</f>
        <v>50.6</v>
      </c>
      <c r="L28" s="174">
        <f t="shared" si="4"/>
        <v>113.85</v>
      </c>
      <c r="M28" s="174">
        <f t="shared" si="5"/>
        <v>0</v>
      </c>
      <c r="N28" s="174">
        <f t="shared" si="6"/>
        <v>113.85</v>
      </c>
      <c r="O28" s="173">
        <f>VLOOKUP(C28,'Lista de Dados'!$A$1:$G$35,7,FALSE)</f>
        <v>130.7898333</v>
      </c>
      <c r="P28" s="174">
        <f t="shared" si="7"/>
        <v>196.18475</v>
      </c>
      <c r="Q28" s="125" t="s">
        <v>132</v>
      </c>
      <c r="R28" s="175">
        <v>0.0</v>
      </c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</row>
    <row r="29" ht="14.25" customHeight="1">
      <c r="A29" s="116">
        <v>45777.0</v>
      </c>
      <c r="B29" s="18" t="s">
        <v>22</v>
      </c>
      <c r="C29" s="18" t="s">
        <v>141</v>
      </c>
      <c r="D29" s="117" t="str">
        <f>VLOOKUP(C29,'Lista de Dados'!$A$1:$C$35,2,FALSE)</f>
        <v>Engenheiro.Eletricista</v>
      </c>
      <c r="E29" s="143" t="s">
        <v>158</v>
      </c>
      <c r="F29" s="144">
        <v>0.6763888888888889</v>
      </c>
      <c r="G29" s="144">
        <v>0.6881944444444444</v>
      </c>
      <c r="H29" s="145">
        <f t="shared" si="1"/>
        <v>0.01180555556</v>
      </c>
      <c r="I29" s="146">
        <f t="shared" si="2"/>
        <v>17</v>
      </c>
      <c r="J29" s="147">
        <f t="shared" si="3"/>
        <v>0.2833333333</v>
      </c>
      <c r="K29" s="148">
        <f>VLOOKUP(C29,'Lista de Dados'!$A$1:$C$35,3,FALSE)</f>
        <v>50.6</v>
      </c>
      <c r="L29" s="149">
        <f t="shared" si="4"/>
        <v>21.505</v>
      </c>
      <c r="M29" s="149">
        <f t="shared" si="5"/>
        <v>0</v>
      </c>
      <c r="N29" s="149">
        <f t="shared" si="6"/>
        <v>21.505</v>
      </c>
      <c r="O29" s="148">
        <f>VLOOKUP(C29,'Lista de Dados'!$A$1:$G$35,7,FALSE)</f>
        <v>126.153</v>
      </c>
      <c r="P29" s="149">
        <f t="shared" si="7"/>
        <v>35.74335</v>
      </c>
      <c r="Q29" s="139" t="s">
        <v>132</v>
      </c>
      <c r="R29" s="150">
        <v>0.0</v>
      </c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</row>
    <row r="30" ht="14.25" customHeight="1">
      <c r="A30" s="44"/>
      <c r="B30" s="197"/>
      <c r="C30" s="198"/>
      <c r="D30" s="199"/>
      <c r="E30" s="200"/>
      <c r="F30" s="201"/>
      <c r="G30" s="99"/>
      <c r="H30" s="90"/>
      <c r="I30" s="90"/>
      <c r="J30" s="90"/>
      <c r="K30" s="90"/>
      <c r="L30" s="90"/>
      <c r="M30" s="90"/>
      <c r="N30" s="90"/>
      <c r="O30" s="90"/>
      <c r="P30" s="90"/>
      <c r="Q30" s="202"/>
      <c r="R30" s="203">
        <f>SUM(R3:R29)</f>
        <v>3169.761237</v>
      </c>
    </row>
    <row r="31" ht="14.25" customHeight="1">
      <c r="A31" s="55"/>
      <c r="C31" s="57"/>
      <c r="E31" s="156"/>
      <c r="F31" s="58"/>
      <c r="G31" s="204"/>
      <c r="H31" s="58"/>
      <c r="I31" s="58"/>
      <c r="J31" s="58"/>
      <c r="K31" s="58"/>
      <c r="L31" s="58"/>
      <c r="M31" s="58"/>
      <c r="N31" s="58"/>
      <c r="O31" s="58"/>
      <c r="P31" s="58"/>
    </row>
    <row r="32" ht="14.25" customHeight="1">
      <c r="A32" s="55"/>
      <c r="C32" s="57"/>
      <c r="E32" s="156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ht="14.25" customHeight="1">
      <c r="A33" s="55"/>
      <c r="C33" s="57"/>
      <c r="E33" s="156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ht="14.25" customHeight="1">
      <c r="A34" s="55"/>
      <c r="C34" s="57"/>
      <c r="E34" s="156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ht="14.25" customHeight="1">
      <c r="A35" s="55"/>
      <c r="C35" s="57"/>
      <c r="E35" s="156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ht="14.25" customHeight="1">
      <c r="A36" s="55"/>
      <c r="C36" s="57"/>
      <c r="E36" s="156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ht="14.25" customHeight="1">
      <c r="A37" s="55"/>
      <c r="C37" s="57"/>
      <c r="E37" s="156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ht="14.25" customHeight="1">
      <c r="A38" s="55"/>
      <c r="C38" s="57"/>
      <c r="E38" s="156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ht="14.25" customHeight="1">
      <c r="A39" s="55"/>
      <c r="C39" s="57"/>
      <c r="E39" s="156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ht="14.25" customHeight="1">
      <c r="A40" s="55"/>
      <c r="C40" s="57"/>
      <c r="E40" s="156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ht="14.25" customHeight="1">
      <c r="A41" s="55"/>
      <c r="C41" s="57"/>
      <c r="E41" s="156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ht="14.25" customHeight="1">
      <c r="A42" s="55"/>
      <c r="C42" s="57"/>
      <c r="E42" s="156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ht="14.25" customHeight="1">
      <c r="A43" s="55"/>
      <c r="C43" s="57"/>
      <c r="E43" s="156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ht="14.25" customHeight="1">
      <c r="A44" s="55"/>
      <c r="C44" s="57"/>
      <c r="E44" s="156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ht="14.25" customHeight="1">
      <c r="A45" s="55"/>
      <c r="C45" s="57"/>
      <c r="E45" s="156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ht="14.25" customHeight="1">
      <c r="A46" s="55"/>
      <c r="C46" s="57"/>
      <c r="E46" s="156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ht="14.25" customHeight="1">
      <c r="A47" s="55"/>
      <c r="C47" s="57"/>
      <c r="E47" s="156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ht="14.25" customHeight="1">
      <c r="A48" s="55"/>
      <c r="C48" s="57"/>
      <c r="E48" s="156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ht="14.25" customHeight="1">
      <c r="A49" s="55"/>
      <c r="C49" s="57"/>
      <c r="E49" s="156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14.25" customHeight="1">
      <c r="A50" s="55"/>
      <c r="C50" s="57"/>
      <c r="E50" s="156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ht="14.25" customHeight="1">
      <c r="A51" s="55"/>
      <c r="C51" s="57"/>
      <c r="E51" s="156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ht="14.25" customHeight="1">
      <c r="A52" s="55"/>
      <c r="C52" s="57"/>
      <c r="E52" s="156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ht="14.25" customHeight="1">
      <c r="A53" s="55"/>
      <c r="C53" s="57"/>
      <c r="E53" s="156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ht="14.25" customHeight="1">
      <c r="A54" s="55"/>
      <c r="C54" s="57"/>
      <c r="E54" s="156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ht="14.25" customHeight="1">
      <c r="A55" s="55"/>
      <c r="C55" s="57"/>
      <c r="E55" s="156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ht="14.25" customHeight="1">
      <c r="A56" s="55"/>
      <c r="C56" s="57"/>
      <c r="E56" s="156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ht="14.25" customHeight="1">
      <c r="A57" s="55"/>
      <c r="C57" s="57"/>
      <c r="E57" s="156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ht="14.25" customHeight="1">
      <c r="A58" s="55"/>
      <c r="C58" s="57"/>
      <c r="E58" s="156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ht="14.25" customHeight="1">
      <c r="A59" s="55"/>
      <c r="C59" s="57"/>
      <c r="E59" s="156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ht="14.25" customHeight="1">
      <c r="A60" s="55"/>
      <c r="C60" s="57"/>
      <c r="E60" s="156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ht="14.25" customHeight="1">
      <c r="A61" s="55"/>
      <c r="C61" s="57"/>
      <c r="E61" s="156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ht="14.25" customHeight="1">
      <c r="A62" s="55"/>
      <c r="C62" s="57"/>
      <c r="E62" s="156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ht="14.25" customHeight="1">
      <c r="A63" s="55"/>
      <c r="C63" s="57"/>
      <c r="E63" s="156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ht="14.25" customHeight="1">
      <c r="A64" s="55"/>
      <c r="C64" s="57"/>
      <c r="E64" s="156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ht="14.25" customHeight="1">
      <c r="A65" s="55"/>
      <c r="C65" s="57"/>
      <c r="E65" s="156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ht="14.25" customHeight="1">
      <c r="A66" s="55"/>
      <c r="C66" s="57"/>
      <c r="E66" s="156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ht="14.25" customHeight="1">
      <c r="A67" s="55"/>
      <c r="C67" s="57"/>
      <c r="E67" s="156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ht="14.25" customHeight="1">
      <c r="A68" s="55"/>
      <c r="C68" s="57"/>
      <c r="E68" s="156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ht="14.25" customHeight="1">
      <c r="A69" s="55"/>
      <c r="C69" s="57"/>
      <c r="E69" s="156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ht="14.25" customHeight="1">
      <c r="A70" s="55"/>
      <c r="C70" s="57"/>
      <c r="E70" s="156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ht="14.25" customHeight="1">
      <c r="A71" s="55"/>
      <c r="C71" s="57"/>
      <c r="E71" s="156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ht="14.25" customHeight="1">
      <c r="A72" s="55"/>
      <c r="C72" s="57"/>
      <c r="E72" s="156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ht="14.25" customHeight="1">
      <c r="A73" s="55"/>
      <c r="C73" s="57"/>
      <c r="E73" s="156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ht="14.25" customHeight="1">
      <c r="A74" s="55"/>
      <c r="C74" s="57"/>
      <c r="E74" s="156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ht="14.25" customHeight="1">
      <c r="A75" s="55"/>
      <c r="C75" s="57"/>
      <c r="E75" s="156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ht="14.25" customHeight="1">
      <c r="A76" s="55"/>
      <c r="C76" s="57"/>
      <c r="E76" s="156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ht="14.25" customHeight="1">
      <c r="A77" s="55"/>
      <c r="C77" s="57"/>
      <c r="E77" s="156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ht="14.25" customHeight="1">
      <c r="A78" s="55"/>
      <c r="C78" s="57"/>
      <c r="E78" s="156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ht="14.25" customHeight="1">
      <c r="A79" s="55"/>
      <c r="C79" s="57"/>
      <c r="E79" s="156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</sheetData>
  <autoFilter ref="$C$1:$C$968"/>
  <dataValidations>
    <dataValidation type="list" allowBlank="1" showErrorMessage="1" sqref="C3:C29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5.86"/>
    <col customWidth="1" min="3" max="3" width="33.0"/>
    <col customWidth="1" min="4" max="4" width="30.43"/>
    <col customWidth="1" min="5" max="5" width="94.71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205"/>
      <c r="B1" s="206"/>
      <c r="C1" s="206"/>
      <c r="D1" s="206"/>
      <c r="E1" s="207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8"/>
      <c r="R1" s="209"/>
      <c r="S1" s="127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116">
        <v>45779.0</v>
      </c>
      <c r="B3" s="18" t="s">
        <v>79</v>
      </c>
      <c r="C3" s="18" t="s">
        <v>51</v>
      </c>
      <c r="D3" s="117" t="str">
        <f>VLOOKUP(C3,'Lista de Dados'!$A$1:$C$35,2,FALSE)</f>
        <v>Técnico.Edificações</v>
      </c>
      <c r="E3" s="143" t="s">
        <v>159</v>
      </c>
      <c r="F3" s="144">
        <v>0.2916666666666667</v>
      </c>
      <c r="G3" s="144">
        <v>0.3333333333333333</v>
      </c>
      <c r="H3" s="145">
        <f t="shared" ref="H3:H77" si="1">G3-F3</f>
        <v>0.04166666667</v>
      </c>
      <c r="I3" s="146">
        <f t="shared" ref="I3:I77" si="2">(H3*24)*60</f>
        <v>60</v>
      </c>
      <c r="J3" s="147">
        <f t="shared" ref="J3:J77" si="3">I3/60</f>
        <v>1</v>
      </c>
      <c r="K3" s="148">
        <f>VLOOKUP(C3,'Lista de Dados'!$A$1:$C$35,3,FALSE)</f>
        <v>16.48695455</v>
      </c>
      <c r="L3" s="149">
        <f t="shared" ref="L3:L9" si="4">IF(J3&lt;=2,(1.5*K3*J3),1.5*2*K3)</f>
        <v>24.73043182</v>
      </c>
      <c r="M3" s="149">
        <f t="shared" ref="M3:M9" si="5">IF(J3&lt;=2,0,((J3-2)*2*K3))</f>
        <v>0</v>
      </c>
      <c r="N3" s="149">
        <f t="shared" ref="N3:N77" si="6">L3+M3</f>
        <v>24.73043182</v>
      </c>
      <c r="O3" s="148">
        <f>VLOOKUP(C3,'Lista de Dados'!$A$1:$G$35,7,FALSE)</f>
        <v>43.68340909</v>
      </c>
      <c r="P3" s="149">
        <f t="shared" ref="P3:P77" si="7">O3*J3</f>
        <v>43.68340909</v>
      </c>
      <c r="Q3" s="139" t="s">
        <v>25</v>
      </c>
      <c r="R3" s="210">
        <f t="shared" ref="R3:R5" si="8">P3</f>
        <v>43.68340909</v>
      </c>
      <c r="S3" s="127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</row>
    <row r="4" ht="14.25" customHeight="1">
      <c r="A4" s="211">
        <v>45779.0</v>
      </c>
      <c r="B4" s="18" t="s">
        <v>82</v>
      </c>
      <c r="C4" s="18" t="s">
        <v>32</v>
      </c>
      <c r="D4" s="161" t="str">
        <f>VLOOKUP(C4,'Lista de Dados'!$A$1:$C$35,2,FALSE)</f>
        <v>Engenheira.Civil</v>
      </c>
      <c r="E4" s="118" t="s">
        <v>160</v>
      </c>
      <c r="F4" s="119">
        <v>0.32083333333333336</v>
      </c>
      <c r="G4" s="119">
        <v>0.5152777777777777</v>
      </c>
      <c r="H4" s="120">
        <f t="shared" si="1"/>
        <v>0.1944444444</v>
      </c>
      <c r="I4" s="121">
        <f t="shared" si="2"/>
        <v>280</v>
      </c>
      <c r="J4" s="122">
        <f t="shared" si="3"/>
        <v>4.666666667</v>
      </c>
      <c r="K4" s="123">
        <f>VLOOKUP(C4,'Lista de Dados'!$A$1:$C$35,3,FALSE)</f>
        <v>50.6</v>
      </c>
      <c r="L4" s="124">
        <f t="shared" si="4"/>
        <v>151.8</v>
      </c>
      <c r="M4" s="124">
        <f t="shared" si="5"/>
        <v>269.8666667</v>
      </c>
      <c r="N4" s="124">
        <f t="shared" si="6"/>
        <v>421.6666667</v>
      </c>
      <c r="O4" s="123">
        <f>VLOOKUP(C4,'Lista de Dados'!$A$1:$G$35,7,FALSE)</f>
        <v>126.153</v>
      </c>
      <c r="P4" s="124">
        <f t="shared" si="7"/>
        <v>588.714</v>
      </c>
      <c r="Q4" s="125" t="s">
        <v>128</v>
      </c>
      <c r="R4" s="212">
        <f t="shared" si="8"/>
        <v>588.714</v>
      </c>
      <c r="S4" s="127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</row>
    <row r="5" ht="14.25" customHeight="1">
      <c r="A5" s="129">
        <v>45779.0</v>
      </c>
      <c r="B5" s="130" t="s">
        <v>22</v>
      </c>
      <c r="C5" s="130" t="s">
        <v>38</v>
      </c>
      <c r="D5" s="131" t="str">
        <f>VLOOKUP(C5,'Lista de Dados'!$A$1:$C$35,2,FALSE)</f>
        <v>Engenheiro.Mecânico</v>
      </c>
      <c r="E5" s="132" t="s">
        <v>161</v>
      </c>
      <c r="F5" s="133">
        <v>0.6277777777777778</v>
      </c>
      <c r="G5" s="133">
        <v>0.7326388888888888</v>
      </c>
      <c r="H5" s="134">
        <f t="shared" si="1"/>
        <v>0.1048611111</v>
      </c>
      <c r="I5" s="135">
        <f t="shared" si="2"/>
        <v>151</v>
      </c>
      <c r="J5" s="136">
        <f t="shared" si="3"/>
        <v>2.516666667</v>
      </c>
      <c r="K5" s="137">
        <f>VLOOKUP(C5,'Lista de Dados'!$A$1:$C$35,3,FALSE)</f>
        <v>50.6</v>
      </c>
      <c r="L5" s="138">
        <f t="shared" si="4"/>
        <v>151.8</v>
      </c>
      <c r="M5" s="138">
        <f t="shared" si="5"/>
        <v>52.28666667</v>
      </c>
      <c r="N5" s="138">
        <f t="shared" si="6"/>
        <v>204.0866667</v>
      </c>
      <c r="O5" s="137">
        <f>VLOOKUP(C5,'Lista de Dados'!$A$1:$G$35,7,FALSE)</f>
        <v>130.7898333</v>
      </c>
      <c r="P5" s="138">
        <f t="shared" si="7"/>
        <v>329.1544139</v>
      </c>
      <c r="Q5" s="139" t="s">
        <v>25</v>
      </c>
      <c r="R5" s="213">
        <f t="shared" si="8"/>
        <v>329.1544139</v>
      </c>
      <c r="S5" s="141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</row>
    <row r="6" ht="14.25" customHeight="1">
      <c r="A6" s="116">
        <v>45780.0</v>
      </c>
      <c r="B6" s="18" t="s">
        <v>22</v>
      </c>
      <c r="C6" s="18" t="s">
        <v>51</v>
      </c>
      <c r="D6" s="161" t="str">
        <f>VLOOKUP(C6,'Lista de Dados'!$A$1:$C$35,2,FALSE)</f>
        <v>Técnico.Edificações</v>
      </c>
      <c r="E6" s="118" t="s">
        <v>162</v>
      </c>
      <c r="F6" s="119">
        <v>0.29097222222222224</v>
      </c>
      <c r="G6" s="119">
        <v>0.3326388888888889</v>
      </c>
      <c r="H6" s="120">
        <f t="shared" si="1"/>
        <v>0.04166666667</v>
      </c>
      <c r="I6" s="121">
        <f t="shared" si="2"/>
        <v>60</v>
      </c>
      <c r="J6" s="122">
        <f t="shared" si="3"/>
        <v>1</v>
      </c>
      <c r="K6" s="123">
        <f>VLOOKUP(C6,'Lista de Dados'!$A$1:$C$35,3,FALSE)</f>
        <v>16.48695455</v>
      </c>
      <c r="L6" s="124">
        <f t="shared" si="4"/>
        <v>24.73043182</v>
      </c>
      <c r="M6" s="124">
        <f t="shared" si="5"/>
        <v>0</v>
      </c>
      <c r="N6" s="124">
        <f t="shared" si="6"/>
        <v>24.73043182</v>
      </c>
      <c r="O6" s="123">
        <f>VLOOKUP(C6,'Lista de Dados'!$A$1:$G$35,7,FALSE)</f>
        <v>43.68340909</v>
      </c>
      <c r="P6" s="124">
        <f t="shared" si="7"/>
        <v>43.68340909</v>
      </c>
      <c r="Q6" s="125" t="s">
        <v>132</v>
      </c>
      <c r="R6" s="126">
        <v>0.0</v>
      </c>
      <c r="S6" s="127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ht="14.25" customHeight="1">
      <c r="A7" s="116">
        <v>45782.0</v>
      </c>
      <c r="B7" s="18" t="s">
        <v>22</v>
      </c>
      <c r="C7" s="18" t="s">
        <v>51</v>
      </c>
      <c r="D7" s="117" t="str">
        <f>VLOOKUP(C7,'Lista de Dados'!$A$1:$C$35,2,FALSE)</f>
        <v>Técnico.Edificações</v>
      </c>
      <c r="E7" s="143" t="s">
        <v>163</v>
      </c>
      <c r="F7" s="144">
        <v>0.29097222222222224</v>
      </c>
      <c r="G7" s="144">
        <v>0.3333333333333333</v>
      </c>
      <c r="H7" s="145">
        <f t="shared" si="1"/>
        <v>0.04236111111</v>
      </c>
      <c r="I7" s="146">
        <f t="shared" si="2"/>
        <v>61</v>
      </c>
      <c r="J7" s="147">
        <f t="shared" si="3"/>
        <v>1.016666667</v>
      </c>
      <c r="K7" s="148">
        <f>VLOOKUP(C7,'Lista de Dados'!$A$1:$C$35,3,FALSE)</f>
        <v>16.48695455</v>
      </c>
      <c r="L7" s="149">
        <f t="shared" si="4"/>
        <v>25.14260568</v>
      </c>
      <c r="M7" s="149">
        <f t="shared" si="5"/>
        <v>0</v>
      </c>
      <c r="N7" s="149">
        <f t="shared" si="6"/>
        <v>25.14260568</v>
      </c>
      <c r="O7" s="148">
        <f>VLOOKUP(C7,'Lista de Dados'!$A$1:$G$35,7,FALSE)</f>
        <v>43.68340909</v>
      </c>
      <c r="P7" s="149">
        <f t="shared" si="7"/>
        <v>44.41146591</v>
      </c>
      <c r="Q7" s="139" t="s">
        <v>25</v>
      </c>
      <c r="R7" s="210">
        <f t="shared" ref="R7:R8" si="9">P7</f>
        <v>44.41146591</v>
      </c>
      <c r="S7" s="127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</row>
    <row r="8" ht="14.25" customHeight="1">
      <c r="A8" s="211">
        <v>45782.0</v>
      </c>
      <c r="B8" s="18" t="s">
        <v>22</v>
      </c>
      <c r="C8" s="18" t="s">
        <v>53</v>
      </c>
      <c r="D8" s="161" t="str">
        <f>VLOOKUP(C8,'Lista de Dados'!$A$1:$C$35,2,FALSE)</f>
        <v>Técnica.Segurança.Trabalho.20h</v>
      </c>
      <c r="E8" s="118" t="s">
        <v>164</v>
      </c>
      <c r="F8" s="119">
        <v>0.5180555555555556</v>
      </c>
      <c r="G8" s="119">
        <v>0.6458333333333334</v>
      </c>
      <c r="H8" s="120">
        <f t="shared" si="1"/>
        <v>0.1277777778</v>
      </c>
      <c r="I8" s="121">
        <f t="shared" si="2"/>
        <v>184</v>
      </c>
      <c r="J8" s="122">
        <f t="shared" si="3"/>
        <v>3.066666667</v>
      </c>
      <c r="K8" s="123">
        <f>VLOOKUP(C8,'Lista de Dados'!$A$1:$C$35,3,FALSE)</f>
        <v>11.4493</v>
      </c>
      <c r="L8" s="124">
        <f t="shared" si="4"/>
        <v>34.3479</v>
      </c>
      <c r="M8" s="124">
        <f t="shared" si="5"/>
        <v>24.42517333</v>
      </c>
      <c r="N8" s="124">
        <f t="shared" si="6"/>
        <v>58.77307333</v>
      </c>
      <c r="O8" s="123">
        <f>VLOOKUP(C8,'Lista de Dados'!$A$1:$G$35,7,FALSE)</f>
        <v>36.5252</v>
      </c>
      <c r="P8" s="124">
        <f t="shared" si="7"/>
        <v>112.0106133</v>
      </c>
      <c r="Q8" s="214" t="s">
        <v>25</v>
      </c>
      <c r="R8" s="212">
        <f t="shared" si="9"/>
        <v>112.0106133</v>
      </c>
      <c r="S8" s="127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</row>
    <row r="9" ht="14.25" customHeight="1">
      <c r="A9" s="44">
        <v>45779.0</v>
      </c>
      <c r="B9" s="18" t="s">
        <v>82</v>
      </c>
      <c r="C9" s="18" t="s">
        <v>141</v>
      </c>
      <c r="D9" s="117" t="str">
        <f>VLOOKUP(C9,'Lista de Dados'!$A$1:$C$35,2,FALSE)</f>
        <v>Engenheiro.Eletricista</v>
      </c>
      <c r="E9" s="143" t="s">
        <v>165</v>
      </c>
      <c r="F9" s="144">
        <v>0.4</v>
      </c>
      <c r="G9" s="144">
        <v>0.6916666666666667</v>
      </c>
      <c r="H9" s="145">
        <f t="shared" si="1"/>
        <v>0.2916666667</v>
      </c>
      <c r="I9" s="146">
        <f t="shared" si="2"/>
        <v>420</v>
      </c>
      <c r="J9" s="147">
        <f t="shared" si="3"/>
        <v>7</v>
      </c>
      <c r="K9" s="148">
        <f>VLOOKUP(C9,'Lista de Dados'!$A$1:$C$35,3,FALSE)</f>
        <v>50.6</v>
      </c>
      <c r="L9" s="149">
        <f t="shared" si="4"/>
        <v>151.8</v>
      </c>
      <c r="M9" s="149">
        <f t="shared" si="5"/>
        <v>506</v>
      </c>
      <c r="N9" s="149">
        <f t="shared" si="6"/>
        <v>657.8</v>
      </c>
      <c r="O9" s="148">
        <f>VLOOKUP(C9,'Lista de Dados'!$A$1:$G$35,7,FALSE)</f>
        <v>126.153</v>
      </c>
      <c r="P9" s="149">
        <f t="shared" si="7"/>
        <v>883.071</v>
      </c>
      <c r="Q9" s="125" t="s">
        <v>132</v>
      </c>
      <c r="R9" s="150">
        <v>0.0</v>
      </c>
      <c r="S9" s="5"/>
    </row>
    <row r="10" ht="14.25" customHeight="1">
      <c r="A10" s="44">
        <v>45781.0</v>
      </c>
      <c r="B10" s="18" t="s">
        <v>27</v>
      </c>
      <c r="C10" s="18" t="s">
        <v>141</v>
      </c>
      <c r="D10" s="161" t="str">
        <f>VLOOKUP(C10,'Lista de Dados'!$A$1:$C$35,2,FALSE)</f>
        <v>Engenheiro.Eletricista</v>
      </c>
      <c r="E10" s="118" t="s">
        <v>166</v>
      </c>
      <c r="F10" s="119">
        <v>0.35138888888888886</v>
      </c>
      <c r="G10" s="119">
        <v>0.48333333333333334</v>
      </c>
      <c r="H10" s="120">
        <f t="shared" si="1"/>
        <v>0.1319444444</v>
      </c>
      <c r="I10" s="121">
        <f t="shared" si="2"/>
        <v>190</v>
      </c>
      <c r="J10" s="122">
        <f t="shared" si="3"/>
        <v>3.166666667</v>
      </c>
      <c r="K10" s="123">
        <f>VLOOKUP(C10,'Lista de Dados'!$A$1:$C$35,3,FALSE)</f>
        <v>50.6</v>
      </c>
      <c r="L10" s="215">
        <v>0.0</v>
      </c>
      <c r="M10" s="124">
        <f>K10*2*J10</f>
        <v>320.4666667</v>
      </c>
      <c r="N10" s="124">
        <f t="shared" si="6"/>
        <v>320.4666667</v>
      </c>
      <c r="O10" s="123">
        <f>VLOOKUP(C10,'Lista de Dados'!$A$1:$G$35,7,FALSE)</f>
        <v>126.153</v>
      </c>
      <c r="P10" s="124">
        <f t="shared" si="7"/>
        <v>399.4845</v>
      </c>
      <c r="Q10" s="214" t="s">
        <v>25</v>
      </c>
      <c r="R10" s="212">
        <f t="shared" ref="R10:R13" si="10">P10</f>
        <v>399.4845</v>
      </c>
      <c r="S10" s="5"/>
    </row>
    <row r="11" ht="14.25" customHeight="1">
      <c r="A11" s="44">
        <v>45782.0</v>
      </c>
      <c r="B11" s="18" t="s">
        <v>82</v>
      </c>
      <c r="C11" s="18" t="s">
        <v>141</v>
      </c>
      <c r="D11" s="117" t="str">
        <f>VLOOKUP(C11,'Lista de Dados'!$A$1:$C$35,2,FALSE)</f>
        <v>Engenheiro.Eletricista</v>
      </c>
      <c r="E11" s="143" t="s">
        <v>167</v>
      </c>
      <c r="F11" s="144">
        <v>0.35138888888888886</v>
      </c>
      <c r="G11" s="144">
        <v>0.6138888888888889</v>
      </c>
      <c r="H11" s="145">
        <f t="shared" si="1"/>
        <v>0.2625</v>
      </c>
      <c r="I11" s="146">
        <f t="shared" si="2"/>
        <v>378</v>
      </c>
      <c r="J11" s="147">
        <f t="shared" si="3"/>
        <v>6.3</v>
      </c>
      <c r="K11" s="148">
        <f>VLOOKUP(C11,'Lista de Dados'!$A$1:$C$35,3,FALSE)</f>
        <v>50.6</v>
      </c>
      <c r="L11" s="149">
        <f t="shared" ref="L11:L18" si="11">IF(J11&lt;=2,(1.5*K11*J11),1.5*2*K11)</f>
        <v>151.8</v>
      </c>
      <c r="M11" s="149">
        <f t="shared" ref="M11:M18" si="12">IF(J11&lt;=2,0,((J11-2)*2*K11))</f>
        <v>435.16</v>
      </c>
      <c r="N11" s="149">
        <f t="shared" si="6"/>
        <v>586.96</v>
      </c>
      <c r="O11" s="148">
        <f>VLOOKUP(C11,'Lista de Dados'!$A$1:$G$35,7,FALSE)</f>
        <v>126.153</v>
      </c>
      <c r="P11" s="149">
        <f t="shared" si="7"/>
        <v>794.7639</v>
      </c>
      <c r="Q11" s="216" t="s">
        <v>25</v>
      </c>
      <c r="R11" s="210">
        <f t="shared" si="10"/>
        <v>794.7639</v>
      </c>
      <c r="S11" s="5"/>
    </row>
    <row r="12" ht="14.25" customHeight="1">
      <c r="A12" s="116">
        <v>45782.0</v>
      </c>
      <c r="B12" s="18" t="s">
        <v>22</v>
      </c>
      <c r="C12" s="18" t="s">
        <v>32</v>
      </c>
      <c r="D12" s="161" t="str">
        <f>VLOOKUP(C12,'Lista de Dados'!$A$1:$C$35,2,FALSE)</f>
        <v>Engenheira.Civil</v>
      </c>
      <c r="E12" s="118" t="s">
        <v>168</v>
      </c>
      <c r="F12" s="119">
        <v>0.4756944444444444</v>
      </c>
      <c r="G12" s="119">
        <v>0.5222222222222223</v>
      </c>
      <c r="H12" s="120">
        <f t="shared" si="1"/>
        <v>0.04652777778</v>
      </c>
      <c r="I12" s="121">
        <f t="shared" si="2"/>
        <v>67</v>
      </c>
      <c r="J12" s="122">
        <f t="shared" si="3"/>
        <v>1.116666667</v>
      </c>
      <c r="K12" s="123">
        <f>VLOOKUP(C12,'Lista de Dados'!$A$1:$C$35,3,FALSE)</f>
        <v>50.6</v>
      </c>
      <c r="L12" s="124">
        <f t="shared" si="11"/>
        <v>84.755</v>
      </c>
      <c r="M12" s="124">
        <f t="shared" si="12"/>
        <v>0</v>
      </c>
      <c r="N12" s="124">
        <f t="shared" si="6"/>
        <v>84.755</v>
      </c>
      <c r="O12" s="123">
        <f>VLOOKUP(C12,'Lista de Dados'!$A$1:$G$35,7,FALSE)</f>
        <v>126.153</v>
      </c>
      <c r="P12" s="124">
        <f t="shared" si="7"/>
        <v>140.87085</v>
      </c>
      <c r="Q12" s="125" t="s">
        <v>25</v>
      </c>
      <c r="R12" s="212">
        <f t="shared" si="10"/>
        <v>140.87085</v>
      </c>
      <c r="S12" s="127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</row>
    <row r="13" ht="14.25" customHeight="1">
      <c r="A13" s="116">
        <v>45783.0</v>
      </c>
      <c r="B13" s="18" t="s">
        <v>22</v>
      </c>
      <c r="C13" s="18" t="s">
        <v>51</v>
      </c>
      <c r="D13" s="117" t="str">
        <f>VLOOKUP(C13,'Lista de Dados'!$A$1:$C$35,2,FALSE)</f>
        <v>Técnico.Edificações</v>
      </c>
      <c r="E13" s="143" t="s">
        <v>169</v>
      </c>
      <c r="F13" s="144">
        <v>0.28958333333333336</v>
      </c>
      <c r="G13" s="144">
        <v>0.33125</v>
      </c>
      <c r="H13" s="145">
        <f t="shared" si="1"/>
        <v>0.04166666667</v>
      </c>
      <c r="I13" s="146">
        <f t="shared" si="2"/>
        <v>60</v>
      </c>
      <c r="J13" s="147">
        <f t="shared" si="3"/>
        <v>1</v>
      </c>
      <c r="K13" s="148">
        <f>VLOOKUP(C13,'Lista de Dados'!$A$1:$C$35,3,FALSE)</f>
        <v>16.48695455</v>
      </c>
      <c r="L13" s="149">
        <f t="shared" si="11"/>
        <v>24.73043182</v>
      </c>
      <c r="M13" s="149">
        <f t="shared" si="12"/>
        <v>0</v>
      </c>
      <c r="N13" s="149">
        <f t="shared" si="6"/>
        <v>24.73043182</v>
      </c>
      <c r="O13" s="148">
        <f>VLOOKUP(C13,'Lista de Dados'!$A$1:$G$35,7,FALSE)</f>
        <v>43.68340909</v>
      </c>
      <c r="P13" s="149">
        <f t="shared" si="7"/>
        <v>43.68340909</v>
      </c>
      <c r="Q13" s="139" t="s">
        <v>25</v>
      </c>
      <c r="R13" s="210">
        <f t="shared" si="10"/>
        <v>43.68340909</v>
      </c>
      <c r="S13" s="127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</row>
    <row r="14" ht="14.25" customHeight="1">
      <c r="A14" s="44">
        <v>45783.0</v>
      </c>
      <c r="B14" s="18" t="s">
        <v>22</v>
      </c>
      <c r="C14" s="18" t="s">
        <v>141</v>
      </c>
      <c r="D14" s="161" t="str">
        <f>VLOOKUP(C14,'Lista de Dados'!$A$1:$C$35,2,FALSE)</f>
        <v>Engenheiro.Eletricista</v>
      </c>
      <c r="E14" s="118" t="s">
        <v>170</v>
      </c>
      <c r="F14" s="119">
        <v>0.3527777777777778</v>
      </c>
      <c r="G14" s="119">
        <v>0.40555555555555556</v>
      </c>
      <c r="H14" s="120">
        <f t="shared" si="1"/>
        <v>0.05277777778</v>
      </c>
      <c r="I14" s="121">
        <f t="shared" si="2"/>
        <v>76</v>
      </c>
      <c r="J14" s="122">
        <f t="shared" si="3"/>
        <v>1.266666667</v>
      </c>
      <c r="K14" s="123">
        <f>VLOOKUP(C14,'Lista de Dados'!$A$1:$C$35,3,FALSE)</f>
        <v>50.6</v>
      </c>
      <c r="L14" s="124">
        <f t="shared" si="11"/>
        <v>96.14</v>
      </c>
      <c r="M14" s="124">
        <f t="shared" si="12"/>
        <v>0</v>
      </c>
      <c r="N14" s="124">
        <f t="shared" si="6"/>
        <v>96.14</v>
      </c>
      <c r="O14" s="123">
        <f>VLOOKUP(C14,'Lista de Dados'!$A$1:$G$35,7,FALSE)</f>
        <v>126.153</v>
      </c>
      <c r="P14" s="124">
        <f t="shared" si="7"/>
        <v>159.7938</v>
      </c>
      <c r="Q14" s="125" t="s">
        <v>132</v>
      </c>
      <c r="R14" s="126">
        <v>0.0</v>
      </c>
      <c r="S14" s="5"/>
    </row>
    <row r="15" ht="14.25" customHeight="1">
      <c r="A15" s="116">
        <v>45783.0</v>
      </c>
      <c r="B15" s="18" t="s">
        <v>22</v>
      </c>
      <c r="C15" s="18" t="s">
        <v>53</v>
      </c>
      <c r="D15" s="117" t="str">
        <f>VLOOKUP(C15,'Lista de Dados'!$A$1:$C$35,2,FALSE)</f>
        <v>Técnica.Segurança.Trabalho.20h</v>
      </c>
      <c r="E15" s="143" t="s">
        <v>171</v>
      </c>
      <c r="F15" s="144">
        <v>0.5173611111111112</v>
      </c>
      <c r="G15" s="144">
        <v>0.6458333333333334</v>
      </c>
      <c r="H15" s="145">
        <f t="shared" si="1"/>
        <v>0.1284722222</v>
      </c>
      <c r="I15" s="146">
        <f t="shared" si="2"/>
        <v>185</v>
      </c>
      <c r="J15" s="147">
        <f t="shared" si="3"/>
        <v>3.083333333</v>
      </c>
      <c r="K15" s="148">
        <f>VLOOKUP(C15,'Lista de Dados'!$A$1:$C$35,3,FALSE)</f>
        <v>11.4493</v>
      </c>
      <c r="L15" s="149">
        <f t="shared" si="11"/>
        <v>34.3479</v>
      </c>
      <c r="M15" s="149">
        <f t="shared" si="12"/>
        <v>24.80681667</v>
      </c>
      <c r="N15" s="149">
        <f t="shared" si="6"/>
        <v>59.15471667</v>
      </c>
      <c r="O15" s="148">
        <f>VLOOKUP(C15,'Lista de Dados'!$A$1:$G$35,7,FALSE)</f>
        <v>36.5252</v>
      </c>
      <c r="P15" s="149">
        <f t="shared" si="7"/>
        <v>112.6193667</v>
      </c>
      <c r="Q15" s="216" t="s">
        <v>25</v>
      </c>
      <c r="R15" s="210">
        <f t="shared" ref="R15:R33" si="13">P15</f>
        <v>112.6193667</v>
      </c>
      <c r="S15" s="127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</row>
    <row r="16" ht="14.25" customHeight="1">
      <c r="A16" s="116">
        <v>45783.0</v>
      </c>
      <c r="B16" s="18" t="s">
        <v>22</v>
      </c>
      <c r="C16" s="18" t="s">
        <v>32</v>
      </c>
      <c r="D16" s="161" t="str">
        <f>VLOOKUP(C16,'Lista de Dados'!$A$1:$C$35,2,FALSE)</f>
        <v>Engenheira.Civil</v>
      </c>
      <c r="E16" s="118" t="s">
        <v>172</v>
      </c>
      <c r="F16" s="119">
        <v>0.5131944444444444</v>
      </c>
      <c r="G16" s="119">
        <v>0.5555555555555556</v>
      </c>
      <c r="H16" s="120">
        <f t="shared" si="1"/>
        <v>0.04236111111</v>
      </c>
      <c r="I16" s="121">
        <f t="shared" si="2"/>
        <v>61</v>
      </c>
      <c r="J16" s="122">
        <f t="shared" si="3"/>
        <v>1.016666667</v>
      </c>
      <c r="K16" s="123">
        <f>VLOOKUP(C16,'Lista de Dados'!$A$1:$C$35,3,FALSE)</f>
        <v>50.6</v>
      </c>
      <c r="L16" s="124">
        <f t="shared" si="11"/>
        <v>77.165</v>
      </c>
      <c r="M16" s="124">
        <f t="shared" si="12"/>
        <v>0</v>
      </c>
      <c r="N16" s="124">
        <f t="shared" si="6"/>
        <v>77.165</v>
      </c>
      <c r="O16" s="123">
        <f>VLOOKUP(C16,'Lista de Dados'!$A$1:$G$35,7,FALSE)</f>
        <v>126.153</v>
      </c>
      <c r="P16" s="124">
        <f t="shared" si="7"/>
        <v>128.25555</v>
      </c>
      <c r="Q16" s="125" t="s">
        <v>25</v>
      </c>
      <c r="R16" s="212">
        <f t="shared" si="13"/>
        <v>128.25555</v>
      </c>
      <c r="S16" s="127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</row>
    <row r="17" ht="14.25" customHeight="1">
      <c r="A17" s="116">
        <v>45784.0</v>
      </c>
      <c r="B17" s="18" t="s">
        <v>22</v>
      </c>
      <c r="C17" s="18" t="s">
        <v>51</v>
      </c>
      <c r="D17" s="117" t="str">
        <f>VLOOKUP(C17,'Lista de Dados'!$A$1:$C$35,2,FALSE)</f>
        <v>Técnico.Edificações</v>
      </c>
      <c r="E17" s="143" t="s">
        <v>173</v>
      </c>
      <c r="F17" s="144">
        <v>0.28888888888888886</v>
      </c>
      <c r="G17" s="144">
        <v>0.33055555555555555</v>
      </c>
      <c r="H17" s="145">
        <f t="shared" si="1"/>
        <v>0.04166666667</v>
      </c>
      <c r="I17" s="146">
        <f t="shared" si="2"/>
        <v>60</v>
      </c>
      <c r="J17" s="147">
        <f t="shared" si="3"/>
        <v>1</v>
      </c>
      <c r="K17" s="148">
        <f>VLOOKUP(C17,'Lista de Dados'!$A$1:$C$35,3,FALSE)</f>
        <v>16.48695455</v>
      </c>
      <c r="L17" s="149">
        <f t="shared" si="11"/>
        <v>24.73043182</v>
      </c>
      <c r="M17" s="149">
        <f t="shared" si="12"/>
        <v>0</v>
      </c>
      <c r="N17" s="149">
        <f t="shared" si="6"/>
        <v>24.73043182</v>
      </c>
      <c r="O17" s="148">
        <f>VLOOKUP(C17,'Lista de Dados'!$A$1:$G$35,7,FALSE)</f>
        <v>43.68340909</v>
      </c>
      <c r="P17" s="149">
        <f t="shared" si="7"/>
        <v>43.68340909</v>
      </c>
      <c r="Q17" s="139" t="s">
        <v>25</v>
      </c>
      <c r="R17" s="210">
        <f t="shared" si="13"/>
        <v>43.68340909</v>
      </c>
      <c r="S17" s="127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</row>
    <row r="18" ht="14.25" customHeight="1">
      <c r="A18" s="116">
        <v>45784.0</v>
      </c>
      <c r="B18" s="18" t="s">
        <v>93</v>
      </c>
      <c r="C18" s="18" t="s">
        <v>53</v>
      </c>
      <c r="D18" s="161" t="str">
        <f>VLOOKUP(C18,'Lista de Dados'!$A$1:$C$35,2,FALSE)</f>
        <v>Técnica.Segurança.Trabalho.20h</v>
      </c>
      <c r="E18" s="118" t="s">
        <v>174</v>
      </c>
      <c r="F18" s="119">
        <v>0.5215277777777778</v>
      </c>
      <c r="G18" s="119">
        <v>0.6465277777777778</v>
      </c>
      <c r="H18" s="120">
        <f t="shared" si="1"/>
        <v>0.125</v>
      </c>
      <c r="I18" s="121">
        <f t="shared" si="2"/>
        <v>180</v>
      </c>
      <c r="J18" s="122">
        <f t="shared" si="3"/>
        <v>3</v>
      </c>
      <c r="K18" s="123">
        <f>VLOOKUP(C18,'Lista de Dados'!$A$1:$C$35,3,FALSE)</f>
        <v>11.4493</v>
      </c>
      <c r="L18" s="124">
        <f t="shared" si="11"/>
        <v>34.3479</v>
      </c>
      <c r="M18" s="124">
        <f t="shared" si="12"/>
        <v>22.8986</v>
      </c>
      <c r="N18" s="124">
        <f t="shared" si="6"/>
        <v>57.2465</v>
      </c>
      <c r="O18" s="123">
        <f>VLOOKUP(C18,'Lista de Dados'!$A$1:$G$35,7,FALSE)</f>
        <v>36.5252</v>
      </c>
      <c r="P18" s="124">
        <f t="shared" si="7"/>
        <v>109.5756</v>
      </c>
      <c r="Q18" s="214" t="s">
        <v>25</v>
      </c>
      <c r="R18" s="212">
        <f t="shared" si="13"/>
        <v>109.5756</v>
      </c>
      <c r="S18" s="127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</row>
    <row r="19" ht="14.25" customHeight="1">
      <c r="A19" s="44">
        <v>45781.0</v>
      </c>
      <c r="B19" s="18" t="s">
        <v>27</v>
      </c>
      <c r="C19" s="19" t="s">
        <v>23</v>
      </c>
      <c r="D19" s="20" t="str">
        <f>VLOOKUP(C19,'Lista de Dados'!$A$1:$C$35,2,FALSE)</f>
        <v>#N/A</v>
      </c>
      <c r="E19" s="21" t="s">
        <v>166</v>
      </c>
      <c r="F19" s="99">
        <v>0.35138888888888886</v>
      </c>
      <c r="G19" s="99">
        <v>0.4909722222222222</v>
      </c>
      <c r="H19" s="23">
        <f t="shared" si="1"/>
        <v>0.1395833333</v>
      </c>
      <c r="I19" s="24">
        <f t="shared" si="2"/>
        <v>201</v>
      </c>
      <c r="J19" s="25">
        <f t="shared" si="3"/>
        <v>3.35</v>
      </c>
      <c r="K19" s="26" t="str">
        <f>VLOOKUP(C19,'Lista de Dados'!$A$1:$C$35,3,FALSE)</f>
        <v>#N/A</v>
      </c>
      <c r="L19" s="27">
        <v>0.0</v>
      </c>
      <c r="M19" s="28" t="str">
        <f>K19*2*J19</f>
        <v>#N/A</v>
      </c>
      <c r="N19" s="28" t="str">
        <f t="shared" si="6"/>
        <v>#N/A</v>
      </c>
      <c r="O19" s="26" t="str">
        <f>VLOOKUP(C19,'Lista de Dados'!$A$1:$G$35,7,FALSE)</f>
        <v>#N/A</v>
      </c>
      <c r="P19" s="28" t="str">
        <f t="shared" si="7"/>
        <v>#N/A</v>
      </c>
      <c r="Q19" s="45" t="s">
        <v>25</v>
      </c>
      <c r="R19" s="78" t="str">
        <f t="shared" si="13"/>
        <v>#N/A</v>
      </c>
      <c r="S19" s="5"/>
    </row>
    <row r="20" ht="14.25" customHeight="1">
      <c r="A20" s="129">
        <v>45784.0</v>
      </c>
      <c r="B20" s="130" t="s">
        <v>22</v>
      </c>
      <c r="C20" s="130" t="s">
        <v>38</v>
      </c>
      <c r="D20" s="167" t="str">
        <f>VLOOKUP(C20,'Lista de Dados'!$A$1:$C$35,2,FALSE)</f>
        <v>Engenheiro.Mecânico</v>
      </c>
      <c r="E20" s="168" t="s">
        <v>175</v>
      </c>
      <c r="F20" s="169">
        <v>0.7638888888888888</v>
      </c>
      <c r="G20" s="169">
        <v>0.8645833333333334</v>
      </c>
      <c r="H20" s="170">
        <f t="shared" si="1"/>
        <v>0.1006944444</v>
      </c>
      <c r="I20" s="171">
        <f t="shared" si="2"/>
        <v>145</v>
      </c>
      <c r="J20" s="172">
        <f t="shared" si="3"/>
        <v>2.416666667</v>
      </c>
      <c r="K20" s="173">
        <f>VLOOKUP(C20,'Lista de Dados'!$A$1:$C$35,3,FALSE)</f>
        <v>50.6</v>
      </c>
      <c r="L20" s="174">
        <f t="shared" ref="L20:L77" si="14">IF(J20&lt;=2,(1.5*K20*J20),1.5*2*K20)</f>
        <v>151.8</v>
      </c>
      <c r="M20" s="174">
        <f t="shared" ref="M20:M77" si="15">IF(J20&lt;=2,0,((J20-2)*2*K20))</f>
        <v>42.16666667</v>
      </c>
      <c r="N20" s="174">
        <f t="shared" si="6"/>
        <v>193.9666667</v>
      </c>
      <c r="O20" s="173">
        <f>VLOOKUP(C20,'Lista de Dados'!$A$1:$G$35,7,FALSE)</f>
        <v>130.7898333</v>
      </c>
      <c r="P20" s="174">
        <f t="shared" si="7"/>
        <v>316.0754306</v>
      </c>
      <c r="Q20" s="125" t="s">
        <v>25</v>
      </c>
      <c r="R20" s="175">
        <f t="shared" si="13"/>
        <v>316.0754306</v>
      </c>
      <c r="S20" s="141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</row>
    <row r="21" ht="14.25" customHeight="1">
      <c r="A21" s="116">
        <v>45785.0</v>
      </c>
      <c r="B21" s="18" t="s">
        <v>22</v>
      </c>
      <c r="C21" s="18" t="s">
        <v>51</v>
      </c>
      <c r="D21" s="117" t="str">
        <f>VLOOKUP(C21,'Lista de Dados'!$A$1:$C$35,2,FALSE)</f>
        <v>Técnico.Edificações</v>
      </c>
      <c r="E21" s="143" t="s">
        <v>176</v>
      </c>
      <c r="F21" s="144">
        <v>0.28541666666666665</v>
      </c>
      <c r="G21" s="144">
        <v>0.32708333333333334</v>
      </c>
      <c r="H21" s="145">
        <f t="shared" si="1"/>
        <v>0.04166666667</v>
      </c>
      <c r="I21" s="146">
        <f t="shared" si="2"/>
        <v>60</v>
      </c>
      <c r="J21" s="147">
        <f t="shared" si="3"/>
        <v>1</v>
      </c>
      <c r="K21" s="148">
        <f>VLOOKUP(C21,'Lista de Dados'!$A$1:$C$35,3,FALSE)</f>
        <v>16.48695455</v>
      </c>
      <c r="L21" s="149">
        <f t="shared" si="14"/>
        <v>24.73043182</v>
      </c>
      <c r="M21" s="149">
        <f t="shared" si="15"/>
        <v>0</v>
      </c>
      <c r="N21" s="149">
        <f t="shared" si="6"/>
        <v>24.73043182</v>
      </c>
      <c r="O21" s="148">
        <f>VLOOKUP(C21,'Lista de Dados'!$A$1:$G$35,7,FALSE)</f>
        <v>43.68340909</v>
      </c>
      <c r="P21" s="149">
        <f t="shared" si="7"/>
        <v>43.68340909</v>
      </c>
      <c r="Q21" s="139" t="s">
        <v>25</v>
      </c>
      <c r="R21" s="210">
        <f t="shared" si="13"/>
        <v>43.68340909</v>
      </c>
      <c r="S21" s="127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</row>
    <row r="22" ht="14.25" customHeight="1">
      <c r="A22" s="116">
        <v>45785.0</v>
      </c>
      <c r="B22" s="18" t="s">
        <v>22</v>
      </c>
      <c r="C22" s="18" t="s">
        <v>53</v>
      </c>
      <c r="D22" s="161" t="str">
        <f>VLOOKUP(C22,'Lista de Dados'!$A$1:$C$35,2,FALSE)</f>
        <v>Técnica.Segurança.Trabalho.20h</v>
      </c>
      <c r="E22" s="118" t="s">
        <v>177</v>
      </c>
      <c r="F22" s="119">
        <v>0.5173611111111112</v>
      </c>
      <c r="G22" s="119">
        <v>0.6458333333333334</v>
      </c>
      <c r="H22" s="120">
        <f t="shared" si="1"/>
        <v>0.1284722222</v>
      </c>
      <c r="I22" s="121">
        <f t="shared" si="2"/>
        <v>185</v>
      </c>
      <c r="J22" s="122">
        <f t="shared" si="3"/>
        <v>3.083333333</v>
      </c>
      <c r="K22" s="123">
        <f>VLOOKUP(C22,'Lista de Dados'!$A$1:$C$35,3,FALSE)</f>
        <v>11.4493</v>
      </c>
      <c r="L22" s="124">
        <f t="shared" si="14"/>
        <v>34.3479</v>
      </c>
      <c r="M22" s="124">
        <f t="shared" si="15"/>
        <v>24.80681667</v>
      </c>
      <c r="N22" s="124">
        <f t="shared" si="6"/>
        <v>59.15471667</v>
      </c>
      <c r="O22" s="123">
        <f>VLOOKUP(C22,'Lista de Dados'!$A$1:$G$35,7,FALSE)</f>
        <v>36.5252</v>
      </c>
      <c r="P22" s="124">
        <f t="shared" si="7"/>
        <v>112.6193667</v>
      </c>
      <c r="Q22" s="214" t="s">
        <v>25</v>
      </c>
      <c r="R22" s="126">
        <f t="shared" si="13"/>
        <v>112.6193667</v>
      </c>
      <c r="S22" s="127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</row>
    <row r="23" ht="14.25" customHeight="1">
      <c r="A23" s="116">
        <v>45786.0</v>
      </c>
      <c r="B23" s="18" t="s">
        <v>22</v>
      </c>
      <c r="C23" s="18" t="s">
        <v>51</v>
      </c>
      <c r="D23" s="117" t="str">
        <f>VLOOKUP(C23,'Lista de Dados'!$A$1:$C$35,2,FALSE)</f>
        <v>Técnico.Edificações</v>
      </c>
      <c r="E23" s="143" t="s">
        <v>178</v>
      </c>
      <c r="F23" s="144">
        <v>0.28680555555555554</v>
      </c>
      <c r="G23" s="144">
        <v>0.3284722222222222</v>
      </c>
      <c r="H23" s="145">
        <f t="shared" si="1"/>
        <v>0.04166666667</v>
      </c>
      <c r="I23" s="146">
        <f t="shared" si="2"/>
        <v>60</v>
      </c>
      <c r="J23" s="147">
        <f t="shared" si="3"/>
        <v>1</v>
      </c>
      <c r="K23" s="148">
        <f>VLOOKUP(C23,'Lista de Dados'!$A$1:$C$35,3,FALSE)</f>
        <v>16.48695455</v>
      </c>
      <c r="L23" s="149">
        <f t="shared" si="14"/>
        <v>24.73043182</v>
      </c>
      <c r="M23" s="149">
        <f t="shared" si="15"/>
        <v>0</v>
      </c>
      <c r="N23" s="149">
        <f t="shared" si="6"/>
        <v>24.73043182</v>
      </c>
      <c r="O23" s="148">
        <f>VLOOKUP(C23,'Lista de Dados'!$A$1:$G$35,7,FALSE)</f>
        <v>43.68340909</v>
      </c>
      <c r="P23" s="149">
        <f t="shared" si="7"/>
        <v>43.68340909</v>
      </c>
      <c r="Q23" s="139" t="s">
        <v>25</v>
      </c>
      <c r="R23" s="150">
        <f t="shared" si="13"/>
        <v>43.68340909</v>
      </c>
      <c r="S23" s="127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</row>
    <row r="24" ht="14.25" customHeight="1">
      <c r="A24" s="217">
        <v>45786.0</v>
      </c>
      <c r="B24" s="130" t="s">
        <v>22</v>
      </c>
      <c r="C24" s="130" t="s">
        <v>38</v>
      </c>
      <c r="D24" s="167" t="str">
        <f>VLOOKUP(C24,'Lista de Dados'!$A$1:$C$35,2,FALSE)</f>
        <v>Engenheiro.Mecânico</v>
      </c>
      <c r="E24" s="168" t="s">
        <v>179</v>
      </c>
      <c r="F24" s="169">
        <v>0.7965277777777777</v>
      </c>
      <c r="G24" s="169">
        <v>0.8541666666666666</v>
      </c>
      <c r="H24" s="170">
        <f t="shared" si="1"/>
        <v>0.05763888889</v>
      </c>
      <c r="I24" s="171">
        <f t="shared" si="2"/>
        <v>83</v>
      </c>
      <c r="J24" s="172">
        <f t="shared" si="3"/>
        <v>1.383333333</v>
      </c>
      <c r="K24" s="173">
        <f>VLOOKUP(C24,'Lista de Dados'!$A$1:$C$35,3,FALSE)</f>
        <v>50.6</v>
      </c>
      <c r="L24" s="174">
        <f t="shared" si="14"/>
        <v>104.995</v>
      </c>
      <c r="M24" s="174">
        <f t="shared" si="15"/>
        <v>0</v>
      </c>
      <c r="N24" s="174">
        <f t="shared" si="6"/>
        <v>104.995</v>
      </c>
      <c r="O24" s="173">
        <f>VLOOKUP(C24,'Lista de Dados'!$A$1:$G$35,7,FALSE)</f>
        <v>130.7898333</v>
      </c>
      <c r="P24" s="174">
        <f t="shared" si="7"/>
        <v>180.9259361</v>
      </c>
      <c r="Q24" s="125" t="s">
        <v>25</v>
      </c>
      <c r="R24" s="175">
        <f t="shared" si="13"/>
        <v>180.9259361</v>
      </c>
      <c r="S24" s="141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</row>
    <row r="25" ht="14.25" customHeight="1">
      <c r="A25" s="116">
        <v>45787.0</v>
      </c>
      <c r="B25" s="18" t="s">
        <v>22</v>
      </c>
      <c r="C25" s="18" t="s">
        <v>51</v>
      </c>
      <c r="D25" s="117" t="str">
        <f>VLOOKUP(C25,'Lista de Dados'!$A$1:$C$35,2,FALSE)</f>
        <v>Técnico.Edificações</v>
      </c>
      <c r="E25" s="143" t="s">
        <v>180</v>
      </c>
      <c r="F25" s="144">
        <v>0.2951388888888889</v>
      </c>
      <c r="G25" s="144">
        <v>0.3333333333333333</v>
      </c>
      <c r="H25" s="145">
        <f t="shared" si="1"/>
        <v>0.03819444444</v>
      </c>
      <c r="I25" s="146">
        <f t="shared" si="2"/>
        <v>55</v>
      </c>
      <c r="J25" s="147">
        <f t="shared" si="3"/>
        <v>0.9166666667</v>
      </c>
      <c r="K25" s="148">
        <f>VLOOKUP(C25,'Lista de Dados'!$A$1:$C$35,3,FALSE)</f>
        <v>16.48695455</v>
      </c>
      <c r="L25" s="149">
        <f t="shared" si="14"/>
        <v>22.6695625</v>
      </c>
      <c r="M25" s="149">
        <f t="shared" si="15"/>
        <v>0</v>
      </c>
      <c r="N25" s="149">
        <f t="shared" si="6"/>
        <v>22.6695625</v>
      </c>
      <c r="O25" s="148">
        <f>VLOOKUP(C25,'Lista de Dados'!$A$1:$G$35,7,FALSE)</f>
        <v>43.68340909</v>
      </c>
      <c r="P25" s="149">
        <f t="shared" si="7"/>
        <v>40.043125</v>
      </c>
      <c r="Q25" s="139" t="s">
        <v>25</v>
      </c>
      <c r="R25" s="150">
        <f t="shared" si="13"/>
        <v>40.043125</v>
      </c>
      <c r="S25" s="127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ht="14.25" customHeight="1">
      <c r="A26" s="44">
        <v>45786.0</v>
      </c>
      <c r="B26" s="18" t="s">
        <v>82</v>
      </c>
      <c r="C26" s="18" t="s">
        <v>141</v>
      </c>
      <c r="D26" s="161" t="str">
        <f>VLOOKUP(C26,'Lista de Dados'!$A$1:$C$35,2,FALSE)</f>
        <v>Engenheiro.Eletricista</v>
      </c>
      <c r="E26" s="118" t="s">
        <v>181</v>
      </c>
      <c r="F26" s="119">
        <v>0.39375</v>
      </c>
      <c r="G26" s="119">
        <v>0.7</v>
      </c>
      <c r="H26" s="120">
        <f t="shared" si="1"/>
        <v>0.30625</v>
      </c>
      <c r="I26" s="121">
        <f t="shared" si="2"/>
        <v>441</v>
      </c>
      <c r="J26" s="122">
        <f t="shared" si="3"/>
        <v>7.35</v>
      </c>
      <c r="K26" s="123">
        <f>VLOOKUP(C26,'Lista de Dados'!$A$1:$C$35,3,FALSE)</f>
        <v>50.6</v>
      </c>
      <c r="L26" s="124">
        <f t="shared" si="14"/>
        <v>151.8</v>
      </c>
      <c r="M26" s="124">
        <f t="shared" si="15"/>
        <v>541.42</v>
      </c>
      <c r="N26" s="124">
        <f t="shared" si="6"/>
        <v>693.22</v>
      </c>
      <c r="O26" s="123">
        <f>VLOOKUP(C26,'Lista de Dados'!$A$1:$G$35,7,FALSE)</f>
        <v>126.153</v>
      </c>
      <c r="P26" s="124">
        <f t="shared" si="7"/>
        <v>927.22455</v>
      </c>
      <c r="Q26" s="214" t="s">
        <v>25</v>
      </c>
      <c r="R26" s="126">
        <f t="shared" si="13"/>
        <v>927.22455</v>
      </c>
    </row>
    <row r="27" ht="14.25" customHeight="1">
      <c r="A27" s="116">
        <v>45789.0</v>
      </c>
      <c r="B27" s="18" t="s">
        <v>22</v>
      </c>
      <c r="C27" s="18" t="s">
        <v>51</v>
      </c>
      <c r="D27" s="117" t="str">
        <f>VLOOKUP(C27,'Lista de Dados'!$A$1:$C$35,2,FALSE)</f>
        <v>Técnico.Edificações</v>
      </c>
      <c r="E27" s="143" t="s">
        <v>182</v>
      </c>
      <c r="F27" s="144">
        <v>0.2881944444444444</v>
      </c>
      <c r="G27" s="144">
        <v>0.3326388888888889</v>
      </c>
      <c r="H27" s="145">
        <f t="shared" si="1"/>
        <v>0.04444444444</v>
      </c>
      <c r="I27" s="146">
        <f t="shared" si="2"/>
        <v>64</v>
      </c>
      <c r="J27" s="147">
        <f t="shared" si="3"/>
        <v>1.066666667</v>
      </c>
      <c r="K27" s="148">
        <f>VLOOKUP(C27,'Lista de Dados'!$A$1:$C$35,3,FALSE)</f>
        <v>16.48695455</v>
      </c>
      <c r="L27" s="149">
        <f t="shared" si="14"/>
        <v>26.37912727</v>
      </c>
      <c r="M27" s="149">
        <f t="shared" si="15"/>
        <v>0</v>
      </c>
      <c r="N27" s="149">
        <f t="shared" si="6"/>
        <v>26.37912727</v>
      </c>
      <c r="O27" s="148">
        <f>VLOOKUP(C27,'Lista de Dados'!$A$1:$G$35,7,FALSE)</f>
        <v>43.68340909</v>
      </c>
      <c r="P27" s="149">
        <f t="shared" si="7"/>
        <v>46.59563636</v>
      </c>
      <c r="Q27" s="45" t="s">
        <v>128</v>
      </c>
      <c r="R27" s="150">
        <f t="shared" si="13"/>
        <v>46.59563636</v>
      </c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</row>
    <row r="28" ht="14.25" customHeight="1">
      <c r="A28" s="44">
        <v>45789.0</v>
      </c>
      <c r="B28" s="18" t="s">
        <v>34</v>
      </c>
      <c r="C28" s="18" t="s">
        <v>141</v>
      </c>
      <c r="D28" s="161" t="str">
        <f>VLOOKUP(C28,'Lista de Dados'!$A$1:$C$35,2,FALSE)</f>
        <v>Engenheiro.Eletricista</v>
      </c>
      <c r="E28" s="218" t="s">
        <v>183</v>
      </c>
      <c r="F28" s="119">
        <v>0.43819444444444444</v>
      </c>
      <c r="G28" s="119">
        <v>0.6409722222222223</v>
      </c>
      <c r="H28" s="120">
        <f t="shared" si="1"/>
        <v>0.2027777778</v>
      </c>
      <c r="I28" s="121">
        <f t="shared" si="2"/>
        <v>292</v>
      </c>
      <c r="J28" s="122">
        <f t="shared" si="3"/>
        <v>4.866666667</v>
      </c>
      <c r="K28" s="123">
        <f>VLOOKUP(C28,'Lista de Dados'!$A$1:$C$35,3,FALSE)</f>
        <v>50.6</v>
      </c>
      <c r="L28" s="124">
        <f t="shared" si="14"/>
        <v>151.8</v>
      </c>
      <c r="M28" s="124">
        <f t="shared" si="15"/>
        <v>290.1066667</v>
      </c>
      <c r="N28" s="124">
        <f t="shared" si="6"/>
        <v>441.9066667</v>
      </c>
      <c r="O28" s="123">
        <f>VLOOKUP(C28,'Lista de Dados'!$A$1:$G$35,7,FALSE)</f>
        <v>126.153</v>
      </c>
      <c r="P28" s="124">
        <f t="shared" si="7"/>
        <v>613.9446</v>
      </c>
      <c r="Q28" s="214" t="s">
        <v>25</v>
      </c>
      <c r="R28" s="126">
        <f t="shared" si="13"/>
        <v>613.9446</v>
      </c>
    </row>
    <row r="29" ht="14.25" customHeight="1">
      <c r="A29" s="219">
        <v>45789.0</v>
      </c>
      <c r="B29" s="220" t="s">
        <v>22</v>
      </c>
      <c r="C29" s="18" t="s">
        <v>53</v>
      </c>
      <c r="D29" s="117" t="str">
        <f>VLOOKUP(C29,'Lista de Dados'!$A$1:$C$35,2,FALSE)</f>
        <v>Técnica.Segurança.Trabalho.20h</v>
      </c>
      <c r="E29" s="221" t="s">
        <v>184</v>
      </c>
      <c r="F29" s="222">
        <v>0.5173611111111112</v>
      </c>
      <c r="G29" s="222">
        <v>0.6534722222222222</v>
      </c>
      <c r="H29" s="145">
        <f t="shared" si="1"/>
        <v>0.1361111111</v>
      </c>
      <c r="I29" s="146">
        <f t="shared" si="2"/>
        <v>196</v>
      </c>
      <c r="J29" s="147">
        <f t="shared" si="3"/>
        <v>3.266666667</v>
      </c>
      <c r="K29" s="148">
        <f>VLOOKUP(C29,'Lista de Dados'!$A$1:$C$35,3,FALSE)</f>
        <v>11.4493</v>
      </c>
      <c r="L29" s="149">
        <f t="shared" si="14"/>
        <v>34.3479</v>
      </c>
      <c r="M29" s="149">
        <f t="shared" si="15"/>
        <v>29.00489333</v>
      </c>
      <c r="N29" s="149">
        <f t="shared" si="6"/>
        <v>63.35279333</v>
      </c>
      <c r="O29" s="148">
        <f>VLOOKUP(C29,'Lista de Dados'!$A$1:$G$35,7,FALSE)</f>
        <v>36.5252</v>
      </c>
      <c r="P29" s="149">
        <f t="shared" si="7"/>
        <v>119.3156533</v>
      </c>
      <c r="Q29" s="216" t="s">
        <v>25</v>
      </c>
      <c r="R29" s="150">
        <f t="shared" si="13"/>
        <v>119.3156533</v>
      </c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</row>
    <row r="30" ht="14.25" customHeight="1">
      <c r="A30" s="116">
        <v>45790.0</v>
      </c>
      <c r="B30" s="220" t="s">
        <v>22</v>
      </c>
      <c r="C30" s="18" t="s">
        <v>51</v>
      </c>
      <c r="D30" s="161" t="str">
        <f>VLOOKUP(C30,'Lista de Dados'!$A$1:$C$35,2,FALSE)</f>
        <v>Técnico.Edificações</v>
      </c>
      <c r="E30" s="118" t="s">
        <v>185</v>
      </c>
      <c r="F30" s="119">
        <v>0.28958333333333336</v>
      </c>
      <c r="G30" s="119">
        <v>0.33125</v>
      </c>
      <c r="H30" s="120">
        <f t="shared" si="1"/>
        <v>0.04166666667</v>
      </c>
      <c r="I30" s="121">
        <f t="shared" si="2"/>
        <v>60</v>
      </c>
      <c r="J30" s="122">
        <f t="shared" si="3"/>
        <v>1</v>
      </c>
      <c r="K30" s="123">
        <f>VLOOKUP(C30,'Lista de Dados'!$A$1:$C$35,3,FALSE)</f>
        <v>16.48695455</v>
      </c>
      <c r="L30" s="124">
        <f t="shared" si="14"/>
        <v>24.73043182</v>
      </c>
      <c r="M30" s="124">
        <f t="shared" si="15"/>
        <v>0</v>
      </c>
      <c r="N30" s="124">
        <f t="shared" si="6"/>
        <v>24.73043182</v>
      </c>
      <c r="O30" s="123">
        <f>VLOOKUP(C30,'Lista de Dados'!$A$1:$G$35,7,FALSE)</f>
        <v>43.68340909</v>
      </c>
      <c r="P30" s="124">
        <f t="shared" si="7"/>
        <v>43.68340909</v>
      </c>
      <c r="Q30" s="125" t="s">
        <v>25</v>
      </c>
      <c r="R30" s="126">
        <f t="shared" si="13"/>
        <v>43.68340909</v>
      </c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</row>
    <row r="31" ht="14.25" customHeight="1">
      <c r="A31" s="116">
        <v>45790.0</v>
      </c>
      <c r="B31" s="18" t="s">
        <v>22</v>
      </c>
      <c r="C31" s="18" t="s">
        <v>53</v>
      </c>
      <c r="D31" s="161" t="str">
        <f>VLOOKUP(C31,'Lista de Dados'!$A$1:$C$35,2,FALSE)</f>
        <v>Técnica.Segurança.Trabalho.20h</v>
      </c>
      <c r="E31" s="118" t="s">
        <v>186</v>
      </c>
      <c r="F31" s="119">
        <v>0.5166666666666667</v>
      </c>
      <c r="G31" s="119">
        <v>0.6465277777777778</v>
      </c>
      <c r="H31" s="120">
        <f t="shared" si="1"/>
        <v>0.1298611111</v>
      </c>
      <c r="I31" s="121">
        <f t="shared" si="2"/>
        <v>187</v>
      </c>
      <c r="J31" s="122">
        <f t="shared" si="3"/>
        <v>3.116666667</v>
      </c>
      <c r="K31" s="123">
        <f>VLOOKUP(C31,'Lista de Dados'!$A$1:$C$35,3,FALSE)</f>
        <v>11.4493</v>
      </c>
      <c r="L31" s="124">
        <f t="shared" si="14"/>
        <v>34.3479</v>
      </c>
      <c r="M31" s="124">
        <f t="shared" si="15"/>
        <v>25.57010333</v>
      </c>
      <c r="N31" s="124">
        <f t="shared" si="6"/>
        <v>59.91800333</v>
      </c>
      <c r="O31" s="123">
        <f>VLOOKUP(C31,'Lista de Dados'!$A$1:$G$35,7,FALSE)</f>
        <v>36.5252</v>
      </c>
      <c r="P31" s="124">
        <f t="shared" si="7"/>
        <v>113.8368733</v>
      </c>
      <c r="Q31" s="216" t="s">
        <v>128</v>
      </c>
      <c r="R31" s="126">
        <f t="shared" si="13"/>
        <v>113.8368733</v>
      </c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</row>
    <row r="32" ht="14.25" customHeight="1">
      <c r="A32" s="116">
        <v>45791.0</v>
      </c>
      <c r="B32" s="18" t="s">
        <v>22</v>
      </c>
      <c r="C32" s="18" t="s">
        <v>51</v>
      </c>
      <c r="D32" s="117" t="str">
        <f>VLOOKUP(C32,'Lista de Dados'!$A$1:$C$35,2,FALSE)</f>
        <v>Técnico.Edificações</v>
      </c>
      <c r="E32" s="143" t="s">
        <v>187</v>
      </c>
      <c r="F32" s="144">
        <v>0.28958333333333336</v>
      </c>
      <c r="G32" s="144">
        <v>0.33125</v>
      </c>
      <c r="H32" s="145">
        <f t="shared" si="1"/>
        <v>0.04166666667</v>
      </c>
      <c r="I32" s="146">
        <f t="shared" si="2"/>
        <v>60</v>
      </c>
      <c r="J32" s="147">
        <f t="shared" si="3"/>
        <v>1</v>
      </c>
      <c r="K32" s="148">
        <f>VLOOKUP(C32,'Lista de Dados'!$A$1:$C$35,3,FALSE)</f>
        <v>16.48695455</v>
      </c>
      <c r="L32" s="149">
        <f t="shared" si="14"/>
        <v>24.73043182</v>
      </c>
      <c r="M32" s="149">
        <f t="shared" si="15"/>
        <v>0</v>
      </c>
      <c r="N32" s="149">
        <f t="shared" si="6"/>
        <v>24.73043182</v>
      </c>
      <c r="O32" s="148">
        <f>VLOOKUP(C32,'Lista de Dados'!$A$1:$G$35,7,FALSE)</f>
        <v>43.68340909</v>
      </c>
      <c r="P32" s="149">
        <f t="shared" si="7"/>
        <v>43.68340909</v>
      </c>
      <c r="Q32" s="139" t="s">
        <v>25</v>
      </c>
      <c r="R32" s="150">
        <f t="shared" si="13"/>
        <v>43.68340909</v>
      </c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</row>
    <row r="33" ht="14.25" customHeight="1">
      <c r="A33" s="116">
        <v>45789.0</v>
      </c>
      <c r="B33" s="18" t="s">
        <v>22</v>
      </c>
      <c r="C33" s="18" t="s">
        <v>32</v>
      </c>
      <c r="D33" s="161" t="str">
        <f>VLOOKUP(C33,'Lista de Dados'!$A$1:$C$35,2,FALSE)</f>
        <v>Engenheira.Civil</v>
      </c>
      <c r="E33" s="118" t="s">
        <v>188</v>
      </c>
      <c r="F33" s="119">
        <v>0.6909722222222222</v>
      </c>
      <c r="G33" s="119">
        <v>0.7618055555555555</v>
      </c>
      <c r="H33" s="120">
        <f t="shared" si="1"/>
        <v>0.07083333333</v>
      </c>
      <c r="I33" s="121">
        <f t="shared" si="2"/>
        <v>102</v>
      </c>
      <c r="J33" s="122">
        <f t="shared" si="3"/>
        <v>1.7</v>
      </c>
      <c r="K33" s="123">
        <f>VLOOKUP(C33,'Lista de Dados'!$A$1:$C$35,3,FALSE)</f>
        <v>50.6</v>
      </c>
      <c r="L33" s="124">
        <f t="shared" si="14"/>
        <v>129.03</v>
      </c>
      <c r="M33" s="124">
        <f t="shared" si="15"/>
        <v>0</v>
      </c>
      <c r="N33" s="124">
        <f t="shared" si="6"/>
        <v>129.03</v>
      </c>
      <c r="O33" s="123">
        <f>VLOOKUP(C33,'Lista de Dados'!$A$1:$G$35,7,FALSE)</f>
        <v>126.153</v>
      </c>
      <c r="P33" s="124">
        <f t="shared" si="7"/>
        <v>214.4601</v>
      </c>
      <c r="Q33" s="125" t="s">
        <v>25</v>
      </c>
      <c r="R33" s="126">
        <f t="shared" si="13"/>
        <v>214.4601</v>
      </c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</row>
    <row r="34" ht="14.25" customHeight="1">
      <c r="A34" s="116">
        <v>45791.0</v>
      </c>
      <c r="B34" s="18" t="s">
        <v>143</v>
      </c>
      <c r="C34" s="18" t="s">
        <v>32</v>
      </c>
      <c r="D34" s="223" t="str">
        <f>VLOOKUP(C34,'Lista de Dados'!$A$1:$C$35,2,FALSE)</f>
        <v>Engenheira.Civil</v>
      </c>
      <c r="E34" s="224" t="s">
        <v>189</v>
      </c>
      <c r="F34" s="225">
        <v>0.3368055555555556</v>
      </c>
      <c r="G34" s="225">
        <v>0.48125</v>
      </c>
      <c r="H34" s="226">
        <f t="shared" si="1"/>
        <v>0.1444444444</v>
      </c>
      <c r="I34" s="227">
        <f t="shared" si="2"/>
        <v>208</v>
      </c>
      <c r="J34" s="228">
        <f t="shared" si="3"/>
        <v>3.466666667</v>
      </c>
      <c r="K34" s="229">
        <f>VLOOKUP(C34,'Lista de Dados'!$A$1:$C$35,3,FALSE)</f>
        <v>50.6</v>
      </c>
      <c r="L34" s="230">
        <f t="shared" si="14"/>
        <v>151.8</v>
      </c>
      <c r="M34" s="230">
        <f t="shared" si="15"/>
        <v>148.4266667</v>
      </c>
      <c r="N34" s="230">
        <f t="shared" si="6"/>
        <v>300.2266667</v>
      </c>
      <c r="O34" s="229">
        <f>VLOOKUP(C34,'Lista de Dados'!$A$1:$G$35,7,FALSE)</f>
        <v>126.153</v>
      </c>
      <c r="P34" s="230">
        <f t="shared" si="7"/>
        <v>437.3304</v>
      </c>
      <c r="Q34" s="125" t="s">
        <v>132</v>
      </c>
      <c r="R34" s="231">
        <v>0.0</v>
      </c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</row>
    <row r="35" ht="14.25" customHeight="1">
      <c r="A35" s="116">
        <v>45791.0</v>
      </c>
      <c r="B35" s="18" t="s">
        <v>22</v>
      </c>
      <c r="C35" s="18" t="s">
        <v>53</v>
      </c>
      <c r="D35" s="161" t="str">
        <f>VLOOKUP(C35,'Lista de Dados'!$A$1:$C$35,2,FALSE)</f>
        <v>Técnica.Segurança.Trabalho.20h</v>
      </c>
      <c r="E35" s="118" t="s">
        <v>190</v>
      </c>
      <c r="F35" s="119">
        <v>0.5472222222222223</v>
      </c>
      <c r="G35" s="119">
        <v>0.6527777777777778</v>
      </c>
      <c r="H35" s="120">
        <f t="shared" si="1"/>
        <v>0.1055555556</v>
      </c>
      <c r="I35" s="121">
        <f t="shared" si="2"/>
        <v>152</v>
      </c>
      <c r="J35" s="122">
        <f t="shared" si="3"/>
        <v>2.533333333</v>
      </c>
      <c r="K35" s="123">
        <f>VLOOKUP(C35,'Lista de Dados'!$A$1:$C$35,3,FALSE)</f>
        <v>11.4493</v>
      </c>
      <c r="L35" s="124">
        <f t="shared" si="14"/>
        <v>34.3479</v>
      </c>
      <c r="M35" s="124">
        <f t="shared" si="15"/>
        <v>12.21258667</v>
      </c>
      <c r="N35" s="124">
        <f t="shared" si="6"/>
        <v>46.56048667</v>
      </c>
      <c r="O35" s="123">
        <f>VLOOKUP(C35,'Lista de Dados'!$A$1:$G$35,7,FALSE)</f>
        <v>36.5252</v>
      </c>
      <c r="P35" s="124">
        <f t="shared" si="7"/>
        <v>92.53050667</v>
      </c>
      <c r="Q35" s="214" t="s">
        <v>25</v>
      </c>
      <c r="R35" s="126">
        <f t="shared" ref="R35:R54" si="16">P35</f>
        <v>92.53050667</v>
      </c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</row>
    <row r="36" ht="14.25" customHeight="1">
      <c r="A36" s="129">
        <v>45789.0</v>
      </c>
      <c r="B36" s="130" t="s">
        <v>22</v>
      </c>
      <c r="C36" s="130" t="s">
        <v>38</v>
      </c>
      <c r="D36" s="131" t="str">
        <f>VLOOKUP(C36,'Lista de Dados'!$A$1:$C$35,2,FALSE)</f>
        <v>Engenheiro.Mecânico</v>
      </c>
      <c r="E36" s="132" t="s">
        <v>191</v>
      </c>
      <c r="F36" s="133">
        <v>0.7805555555555556</v>
      </c>
      <c r="G36" s="133">
        <v>0.8090277777777778</v>
      </c>
      <c r="H36" s="134">
        <f t="shared" si="1"/>
        <v>0.02847222222</v>
      </c>
      <c r="I36" s="135">
        <f t="shared" si="2"/>
        <v>41</v>
      </c>
      <c r="J36" s="136">
        <f t="shared" si="3"/>
        <v>0.6833333333</v>
      </c>
      <c r="K36" s="137">
        <f>VLOOKUP(C36,'Lista de Dados'!$A$1:$C$35,3,FALSE)</f>
        <v>50.6</v>
      </c>
      <c r="L36" s="138">
        <f t="shared" si="14"/>
        <v>51.865</v>
      </c>
      <c r="M36" s="138">
        <f t="shared" si="15"/>
        <v>0</v>
      </c>
      <c r="N36" s="138">
        <f t="shared" si="6"/>
        <v>51.865</v>
      </c>
      <c r="O36" s="137">
        <f>VLOOKUP(C36,'Lista de Dados'!$A$1:$G$35,7,FALSE)</f>
        <v>130.7898333</v>
      </c>
      <c r="P36" s="138">
        <f t="shared" si="7"/>
        <v>89.37305278</v>
      </c>
      <c r="Q36" s="139" t="s">
        <v>25</v>
      </c>
      <c r="R36" s="140">
        <f t="shared" si="16"/>
        <v>89.37305278</v>
      </c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</row>
    <row r="37" ht="14.25" customHeight="1">
      <c r="A37" s="129">
        <v>45791.0</v>
      </c>
      <c r="B37" s="130" t="s">
        <v>22</v>
      </c>
      <c r="C37" s="130" t="s">
        <v>38</v>
      </c>
      <c r="D37" s="167" t="str">
        <f>VLOOKUP(C37,'Lista de Dados'!$A$1:$C$35,2,FALSE)</f>
        <v>Engenheiro.Mecânico</v>
      </c>
      <c r="E37" s="168" t="s">
        <v>192</v>
      </c>
      <c r="F37" s="169">
        <v>0.7722222222222223</v>
      </c>
      <c r="G37" s="169">
        <v>0.8097222222222222</v>
      </c>
      <c r="H37" s="170">
        <f t="shared" si="1"/>
        <v>0.0375</v>
      </c>
      <c r="I37" s="171">
        <f t="shared" si="2"/>
        <v>54</v>
      </c>
      <c r="J37" s="172">
        <f t="shared" si="3"/>
        <v>0.9</v>
      </c>
      <c r="K37" s="173">
        <f>VLOOKUP(C37,'Lista de Dados'!$A$1:$C$35,3,FALSE)</f>
        <v>50.6</v>
      </c>
      <c r="L37" s="174">
        <f t="shared" si="14"/>
        <v>68.31</v>
      </c>
      <c r="M37" s="174">
        <f t="shared" si="15"/>
        <v>0</v>
      </c>
      <c r="N37" s="174">
        <f t="shared" si="6"/>
        <v>68.31</v>
      </c>
      <c r="O37" s="173">
        <f>VLOOKUP(C37,'Lista de Dados'!$A$1:$G$35,7,FALSE)</f>
        <v>130.7898333</v>
      </c>
      <c r="P37" s="174">
        <f t="shared" si="7"/>
        <v>117.71085</v>
      </c>
      <c r="Q37" s="125" t="s">
        <v>25</v>
      </c>
      <c r="R37" s="175">
        <f t="shared" si="16"/>
        <v>117.71085</v>
      </c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</row>
    <row r="38" ht="14.25" customHeight="1">
      <c r="A38" s="116">
        <v>45792.0</v>
      </c>
      <c r="B38" s="18" t="s">
        <v>22</v>
      </c>
      <c r="C38" s="18" t="s">
        <v>51</v>
      </c>
      <c r="D38" s="223" t="str">
        <f>VLOOKUP(C38,'Lista de Dados'!$A$1:$C$35,2,FALSE)</f>
        <v>Técnico.Edificações</v>
      </c>
      <c r="E38" s="224" t="s">
        <v>193</v>
      </c>
      <c r="F38" s="225">
        <v>0.2902777777777778</v>
      </c>
      <c r="G38" s="225">
        <v>0.3333333333333333</v>
      </c>
      <c r="H38" s="226">
        <f t="shared" si="1"/>
        <v>0.04305555556</v>
      </c>
      <c r="I38" s="227">
        <f t="shared" si="2"/>
        <v>62</v>
      </c>
      <c r="J38" s="228">
        <f t="shared" si="3"/>
        <v>1.033333333</v>
      </c>
      <c r="K38" s="229">
        <f>VLOOKUP(C38,'Lista de Dados'!$A$1:$C$35,3,FALSE)</f>
        <v>16.48695455</v>
      </c>
      <c r="L38" s="230">
        <f t="shared" si="14"/>
        <v>25.55477955</v>
      </c>
      <c r="M38" s="230">
        <f t="shared" si="15"/>
        <v>0</v>
      </c>
      <c r="N38" s="230">
        <f t="shared" si="6"/>
        <v>25.55477955</v>
      </c>
      <c r="O38" s="229">
        <f>VLOOKUP(C38,'Lista de Dados'!$A$1:$G$35,7,FALSE)</f>
        <v>43.68340909</v>
      </c>
      <c r="P38" s="230">
        <f t="shared" si="7"/>
        <v>45.13952273</v>
      </c>
      <c r="Q38" s="233" t="s">
        <v>25</v>
      </c>
      <c r="R38" s="231">
        <f t="shared" si="16"/>
        <v>45.13952273</v>
      </c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</row>
    <row r="39" ht="14.25" customHeight="1">
      <c r="A39" s="116">
        <v>45792.0</v>
      </c>
      <c r="B39" s="18" t="s">
        <v>22</v>
      </c>
      <c r="C39" s="18" t="s">
        <v>53</v>
      </c>
      <c r="D39" s="161" t="str">
        <f>VLOOKUP(C39,'Lista de Dados'!$A$1:$C$35,2,FALSE)</f>
        <v>Técnica.Segurança.Trabalho.20h</v>
      </c>
      <c r="E39" s="118" t="s">
        <v>194</v>
      </c>
      <c r="F39" s="119">
        <v>0.5152777777777777</v>
      </c>
      <c r="G39" s="119">
        <v>0.6458333333333334</v>
      </c>
      <c r="H39" s="120">
        <f t="shared" si="1"/>
        <v>0.1305555556</v>
      </c>
      <c r="I39" s="121">
        <f t="shared" si="2"/>
        <v>188</v>
      </c>
      <c r="J39" s="122">
        <f t="shared" si="3"/>
        <v>3.133333333</v>
      </c>
      <c r="K39" s="123">
        <f>VLOOKUP(C39,'Lista de Dados'!$A$1:$C$35,3,FALSE)</f>
        <v>11.4493</v>
      </c>
      <c r="L39" s="124">
        <f t="shared" si="14"/>
        <v>34.3479</v>
      </c>
      <c r="M39" s="124">
        <f t="shared" si="15"/>
        <v>25.95174667</v>
      </c>
      <c r="N39" s="124">
        <f t="shared" si="6"/>
        <v>60.29964667</v>
      </c>
      <c r="O39" s="123">
        <f>VLOOKUP(C39,'Lista de Dados'!$A$1:$G$35,7,FALSE)</f>
        <v>36.5252</v>
      </c>
      <c r="P39" s="124">
        <f t="shared" si="7"/>
        <v>114.4456267</v>
      </c>
      <c r="Q39" s="214" t="s">
        <v>25</v>
      </c>
      <c r="R39" s="126">
        <f t="shared" si="16"/>
        <v>114.4456267</v>
      </c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</row>
    <row r="40" ht="14.25" customHeight="1">
      <c r="A40" s="116">
        <v>45793.0</v>
      </c>
      <c r="B40" s="18" t="s">
        <v>79</v>
      </c>
      <c r="C40" s="18" t="s">
        <v>51</v>
      </c>
      <c r="D40" s="223" t="str">
        <f>VLOOKUP(C40,'Lista de Dados'!$A$1:$C$35,2,FALSE)</f>
        <v>Técnico.Edificações</v>
      </c>
      <c r="E40" s="224" t="s">
        <v>195</v>
      </c>
      <c r="F40" s="225">
        <v>0.28888888888888886</v>
      </c>
      <c r="G40" s="225">
        <v>0.3368055555555556</v>
      </c>
      <c r="H40" s="226">
        <f t="shared" si="1"/>
        <v>0.04791666667</v>
      </c>
      <c r="I40" s="227">
        <f t="shared" si="2"/>
        <v>69</v>
      </c>
      <c r="J40" s="228">
        <f t="shared" si="3"/>
        <v>1.15</v>
      </c>
      <c r="K40" s="229">
        <f>VLOOKUP(C40,'Lista de Dados'!$A$1:$C$35,3,FALSE)</f>
        <v>16.48695455</v>
      </c>
      <c r="L40" s="230">
        <f t="shared" si="14"/>
        <v>28.43999659</v>
      </c>
      <c r="M40" s="230">
        <f t="shared" si="15"/>
        <v>0</v>
      </c>
      <c r="N40" s="230">
        <f t="shared" si="6"/>
        <v>28.43999659</v>
      </c>
      <c r="O40" s="229">
        <f>VLOOKUP(C40,'Lista de Dados'!$A$1:$G$35,7,FALSE)</f>
        <v>43.68340909</v>
      </c>
      <c r="P40" s="230">
        <f t="shared" si="7"/>
        <v>50.23592045</v>
      </c>
      <c r="Q40" s="234" t="s">
        <v>128</v>
      </c>
      <c r="R40" s="231">
        <f t="shared" si="16"/>
        <v>50.23592045</v>
      </c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</row>
    <row r="41" ht="14.25" customHeight="1">
      <c r="A41" s="44">
        <v>45793.0</v>
      </c>
      <c r="B41" s="18" t="s">
        <v>34</v>
      </c>
      <c r="C41" s="18" t="s">
        <v>141</v>
      </c>
      <c r="D41" s="161" t="str">
        <f>VLOOKUP(C41,'Lista de Dados'!$A$1:$C$35,2,FALSE)</f>
        <v>Engenheiro.Eletricista</v>
      </c>
      <c r="E41" s="118" t="s">
        <v>196</v>
      </c>
      <c r="F41" s="119">
        <v>0.3958333333333333</v>
      </c>
      <c r="G41" s="119">
        <v>0.6465277777777778</v>
      </c>
      <c r="H41" s="120">
        <f t="shared" si="1"/>
        <v>0.2506944444</v>
      </c>
      <c r="I41" s="121">
        <f t="shared" si="2"/>
        <v>361</v>
      </c>
      <c r="J41" s="122">
        <f t="shared" si="3"/>
        <v>6.016666667</v>
      </c>
      <c r="K41" s="123">
        <f>VLOOKUP(C41,'Lista de Dados'!$A$1:$C$35,3,FALSE)</f>
        <v>50.6</v>
      </c>
      <c r="L41" s="124">
        <f t="shared" si="14"/>
        <v>151.8</v>
      </c>
      <c r="M41" s="124">
        <f t="shared" si="15"/>
        <v>406.4866667</v>
      </c>
      <c r="N41" s="124">
        <f t="shared" si="6"/>
        <v>558.2866667</v>
      </c>
      <c r="O41" s="123">
        <f>VLOOKUP(C41,'Lista de Dados'!$A$1:$G$35,7,FALSE)</f>
        <v>126.153</v>
      </c>
      <c r="P41" s="124">
        <f t="shared" si="7"/>
        <v>759.02055</v>
      </c>
      <c r="Q41" s="214" t="s">
        <v>25</v>
      </c>
      <c r="R41" s="126">
        <f t="shared" si="16"/>
        <v>759.02055</v>
      </c>
    </row>
    <row r="42" ht="14.25" customHeight="1">
      <c r="A42" s="116">
        <v>45793.0</v>
      </c>
      <c r="B42" s="18" t="s">
        <v>22</v>
      </c>
      <c r="C42" s="18" t="s">
        <v>53</v>
      </c>
      <c r="D42" s="223" t="str">
        <f>VLOOKUP(C42,'Lista de Dados'!$A$1:$C$35,2,FALSE)</f>
        <v>Técnica.Segurança.Trabalho.20h</v>
      </c>
      <c r="E42" s="224" t="s">
        <v>197</v>
      </c>
      <c r="F42" s="225">
        <v>0.5208333333333334</v>
      </c>
      <c r="G42" s="225">
        <v>0.625</v>
      </c>
      <c r="H42" s="226">
        <f t="shared" si="1"/>
        <v>0.1041666667</v>
      </c>
      <c r="I42" s="227">
        <f t="shared" si="2"/>
        <v>150</v>
      </c>
      <c r="J42" s="228">
        <f t="shared" si="3"/>
        <v>2.5</v>
      </c>
      <c r="K42" s="229">
        <f>VLOOKUP(C42,'Lista de Dados'!$A$1:$C$35,3,FALSE)</f>
        <v>11.4493</v>
      </c>
      <c r="L42" s="230">
        <f t="shared" si="14"/>
        <v>34.3479</v>
      </c>
      <c r="M42" s="230">
        <f t="shared" si="15"/>
        <v>11.4493</v>
      </c>
      <c r="N42" s="230">
        <f t="shared" si="6"/>
        <v>45.7972</v>
      </c>
      <c r="O42" s="229">
        <f>VLOOKUP(C42,'Lista de Dados'!$A$1:$G$35,7,FALSE)</f>
        <v>36.5252</v>
      </c>
      <c r="P42" s="230">
        <f t="shared" si="7"/>
        <v>91.313</v>
      </c>
      <c r="Q42" s="235" t="s">
        <v>25</v>
      </c>
      <c r="R42" s="231">
        <f t="shared" si="16"/>
        <v>91.313</v>
      </c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</row>
    <row r="43" ht="14.25" customHeight="1">
      <c r="A43" s="129">
        <v>45793.0</v>
      </c>
      <c r="B43" s="130" t="s">
        <v>22</v>
      </c>
      <c r="C43" s="130" t="s">
        <v>38</v>
      </c>
      <c r="D43" s="167" t="str">
        <f>VLOOKUP(C43,'Lista de Dados'!$A$1:$C$35,2,FALSE)</f>
        <v>Engenheiro.Mecânico</v>
      </c>
      <c r="E43" s="168" t="s">
        <v>198</v>
      </c>
      <c r="F43" s="169">
        <v>0.7590277777777777</v>
      </c>
      <c r="G43" s="169">
        <v>0.8145833333333333</v>
      </c>
      <c r="H43" s="170">
        <f t="shared" si="1"/>
        <v>0.05555555556</v>
      </c>
      <c r="I43" s="171">
        <f t="shared" si="2"/>
        <v>80</v>
      </c>
      <c r="J43" s="172">
        <f t="shared" si="3"/>
        <v>1.333333333</v>
      </c>
      <c r="K43" s="173">
        <f>VLOOKUP(C43,'Lista de Dados'!$A$1:$C$35,3,FALSE)</f>
        <v>50.6</v>
      </c>
      <c r="L43" s="174">
        <f t="shared" si="14"/>
        <v>101.2</v>
      </c>
      <c r="M43" s="174">
        <f t="shared" si="15"/>
        <v>0</v>
      </c>
      <c r="N43" s="174">
        <f t="shared" si="6"/>
        <v>101.2</v>
      </c>
      <c r="O43" s="173">
        <f>VLOOKUP(C43,'Lista de Dados'!$A$1:$G$35,7,FALSE)</f>
        <v>130.7898333</v>
      </c>
      <c r="P43" s="174">
        <f t="shared" si="7"/>
        <v>174.3864444</v>
      </c>
      <c r="Q43" s="125" t="s">
        <v>25</v>
      </c>
      <c r="R43" s="175">
        <f t="shared" si="16"/>
        <v>174.3864444</v>
      </c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</row>
    <row r="44" ht="14.25" customHeight="1">
      <c r="A44" s="116">
        <v>45794.0</v>
      </c>
      <c r="B44" s="18" t="s">
        <v>22</v>
      </c>
      <c r="C44" s="18" t="s">
        <v>51</v>
      </c>
      <c r="D44" s="223" t="str">
        <f>VLOOKUP(C44,'Lista de Dados'!$A$1:$C$35,2,FALSE)</f>
        <v>Técnico.Edificações</v>
      </c>
      <c r="E44" s="224" t="s">
        <v>199</v>
      </c>
      <c r="F44" s="225">
        <v>0.2916666666666667</v>
      </c>
      <c r="G44" s="225">
        <v>0.3333333333333333</v>
      </c>
      <c r="H44" s="226">
        <f t="shared" si="1"/>
        <v>0.04166666667</v>
      </c>
      <c r="I44" s="227">
        <f t="shared" si="2"/>
        <v>60</v>
      </c>
      <c r="J44" s="228">
        <f t="shared" si="3"/>
        <v>1</v>
      </c>
      <c r="K44" s="229">
        <f>VLOOKUP(C44,'Lista de Dados'!$A$1:$C$35,3,FALSE)</f>
        <v>16.48695455</v>
      </c>
      <c r="L44" s="230">
        <f t="shared" si="14"/>
        <v>24.73043182</v>
      </c>
      <c r="M44" s="230">
        <f t="shared" si="15"/>
        <v>0</v>
      </c>
      <c r="N44" s="230">
        <f t="shared" si="6"/>
        <v>24.73043182</v>
      </c>
      <c r="O44" s="229">
        <f>VLOOKUP(C44,'Lista de Dados'!$A$1:$G$35,7,FALSE)</f>
        <v>43.68340909</v>
      </c>
      <c r="P44" s="230">
        <f t="shared" si="7"/>
        <v>43.68340909</v>
      </c>
      <c r="Q44" s="236" t="s">
        <v>25</v>
      </c>
      <c r="R44" s="231">
        <f t="shared" si="16"/>
        <v>43.68340909</v>
      </c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</row>
    <row r="45" ht="14.25" customHeight="1">
      <c r="A45" s="116">
        <v>45796.0</v>
      </c>
      <c r="B45" s="18" t="s">
        <v>22</v>
      </c>
      <c r="C45" s="18" t="s">
        <v>51</v>
      </c>
      <c r="D45" s="161" t="str">
        <f>VLOOKUP(C45,'Lista de Dados'!$A$1:$C$35,2,FALSE)</f>
        <v>Técnico.Edificações</v>
      </c>
      <c r="E45" s="118" t="s">
        <v>200</v>
      </c>
      <c r="F45" s="119">
        <v>0.28958333333333336</v>
      </c>
      <c r="G45" s="119">
        <v>0.33125</v>
      </c>
      <c r="H45" s="120">
        <f t="shared" si="1"/>
        <v>0.04166666667</v>
      </c>
      <c r="I45" s="121">
        <f t="shared" si="2"/>
        <v>60</v>
      </c>
      <c r="J45" s="122">
        <f t="shared" si="3"/>
        <v>1</v>
      </c>
      <c r="K45" s="123">
        <f>VLOOKUP(C45,'Lista de Dados'!$A$1:$C$35,3,FALSE)</f>
        <v>16.48695455</v>
      </c>
      <c r="L45" s="124">
        <f t="shared" si="14"/>
        <v>24.73043182</v>
      </c>
      <c r="M45" s="124">
        <f t="shared" si="15"/>
        <v>0</v>
      </c>
      <c r="N45" s="124">
        <f t="shared" si="6"/>
        <v>24.73043182</v>
      </c>
      <c r="O45" s="123">
        <f>VLOOKUP(C45,'Lista de Dados'!$A$1:$G$35,7,FALSE)</f>
        <v>43.68340909</v>
      </c>
      <c r="P45" s="124">
        <f t="shared" si="7"/>
        <v>43.68340909</v>
      </c>
      <c r="Q45" s="125" t="s">
        <v>25</v>
      </c>
      <c r="R45" s="126">
        <f t="shared" si="16"/>
        <v>43.68340909</v>
      </c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</row>
    <row r="46" ht="14.25" customHeight="1">
      <c r="A46" s="116">
        <v>45796.0</v>
      </c>
      <c r="B46" s="18" t="s">
        <v>93</v>
      </c>
      <c r="C46" s="18" t="s">
        <v>53</v>
      </c>
      <c r="D46" s="223" t="str">
        <f>VLOOKUP(C46,'Lista de Dados'!$A$1:$C$35,2,FALSE)</f>
        <v>Técnica.Segurança.Trabalho.20h</v>
      </c>
      <c r="E46" s="224" t="s">
        <v>201</v>
      </c>
      <c r="F46" s="225">
        <v>0.5159722222222223</v>
      </c>
      <c r="G46" s="225">
        <v>0.6527777777777778</v>
      </c>
      <c r="H46" s="226">
        <f t="shared" si="1"/>
        <v>0.1368055556</v>
      </c>
      <c r="I46" s="227">
        <f t="shared" si="2"/>
        <v>197</v>
      </c>
      <c r="J46" s="228">
        <f t="shared" si="3"/>
        <v>3.283333333</v>
      </c>
      <c r="K46" s="229">
        <f>VLOOKUP(C46,'Lista de Dados'!$A$1:$C$35,3,FALSE)</f>
        <v>11.4493</v>
      </c>
      <c r="L46" s="230">
        <f t="shared" si="14"/>
        <v>34.3479</v>
      </c>
      <c r="M46" s="230">
        <f t="shared" si="15"/>
        <v>29.38653667</v>
      </c>
      <c r="N46" s="230">
        <f t="shared" si="6"/>
        <v>63.73443667</v>
      </c>
      <c r="O46" s="229">
        <f>VLOOKUP(C46,'Lista de Dados'!$A$1:$G$35,7,FALSE)</f>
        <v>36.5252</v>
      </c>
      <c r="P46" s="230">
        <f t="shared" si="7"/>
        <v>119.9244067</v>
      </c>
      <c r="Q46" s="235" t="s">
        <v>25</v>
      </c>
      <c r="R46" s="231">
        <f t="shared" si="16"/>
        <v>119.9244067</v>
      </c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</row>
    <row r="47" ht="14.25" customHeight="1">
      <c r="A47" s="44">
        <v>45796.0</v>
      </c>
      <c r="B47" s="18" t="s">
        <v>34</v>
      </c>
      <c r="C47" s="18" t="s">
        <v>141</v>
      </c>
      <c r="D47" s="161" t="str">
        <f>VLOOKUP(C47,'Lista de Dados'!$A$1:$C$35,2,FALSE)</f>
        <v>Engenheiro.Eletricista</v>
      </c>
      <c r="E47" s="118" t="s">
        <v>202</v>
      </c>
      <c r="F47" s="119">
        <v>0.4048611111111111</v>
      </c>
      <c r="G47" s="119">
        <v>0.6909722222222222</v>
      </c>
      <c r="H47" s="120">
        <f t="shared" si="1"/>
        <v>0.2861111111</v>
      </c>
      <c r="I47" s="121">
        <f t="shared" si="2"/>
        <v>412</v>
      </c>
      <c r="J47" s="122">
        <f t="shared" si="3"/>
        <v>6.866666667</v>
      </c>
      <c r="K47" s="123">
        <f>VLOOKUP(C47,'Lista de Dados'!$A$1:$C$35,3,FALSE)</f>
        <v>50.6</v>
      </c>
      <c r="L47" s="124">
        <f t="shared" si="14"/>
        <v>151.8</v>
      </c>
      <c r="M47" s="124">
        <f t="shared" si="15"/>
        <v>492.5066667</v>
      </c>
      <c r="N47" s="124">
        <f t="shared" si="6"/>
        <v>644.3066667</v>
      </c>
      <c r="O47" s="123">
        <f>VLOOKUP(C47,'Lista de Dados'!$A$1:$G$35,7,FALSE)</f>
        <v>126.153</v>
      </c>
      <c r="P47" s="124">
        <f t="shared" si="7"/>
        <v>866.2506</v>
      </c>
      <c r="Q47" s="214" t="s">
        <v>25</v>
      </c>
      <c r="R47" s="126">
        <f t="shared" si="16"/>
        <v>866.2506</v>
      </c>
    </row>
    <row r="48" ht="14.25" customHeight="1">
      <c r="A48" s="116">
        <v>45797.0</v>
      </c>
      <c r="B48" s="18" t="s">
        <v>93</v>
      </c>
      <c r="C48" s="18" t="s">
        <v>51</v>
      </c>
      <c r="D48" s="223" t="str">
        <f>VLOOKUP(C48,'Lista de Dados'!$A$1:$C$35,2,FALSE)</f>
        <v>Técnico.Edificações</v>
      </c>
      <c r="E48" s="224" t="s">
        <v>203</v>
      </c>
      <c r="F48" s="225">
        <v>0.28958333333333336</v>
      </c>
      <c r="G48" s="225">
        <v>0.33125</v>
      </c>
      <c r="H48" s="226">
        <f t="shared" si="1"/>
        <v>0.04166666667</v>
      </c>
      <c r="I48" s="227">
        <f t="shared" si="2"/>
        <v>60</v>
      </c>
      <c r="J48" s="228">
        <f t="shared" si="3"/>
        <v>1</v>
      </c>
      <c r="K48" s="229">
        <f>VLOOKUP(C48,'Lista de Dados'!$A$1:$C$35,3,FALSE)</f>
        <v>16.48695455</v>
      </c>
      <c r="L48" s="230">
        <f t="shared" si="14"/>
        <v>24.73043182</v>
      </c>
      <c r="M48" s="230">
        <f t="shared" si="15"/>
        <v>0</v>
      </c>
      <c r="N48" s="230">
        <f t="shared" si="6"/>
        <v>24.73043182</v>
      </c>
      <c r="O48" s="229">
        <f>VLOOKUP(C48,'Lista de Dados'!$A$1:$G$35,7,FALSE)</f>
        <v>43.68340909</v>
      </c>
      <c r="P48" s="230">
        <f t="shared" si="7"/>
        <v>43.68340909</v>
      </c>
      <c r="Q48" s="236" t="s">
        <v>25</v>
      </c>
      <c r="R48" s="231">
        <f t="shared" si="16"/>
        <v>43.68340909</v>
      </c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</row>
    <row r="49" ht="14.25" customHeight="1">
      <c r="A49" s="116">
        <v>45797.0</v>
      </c>
      <c r="B49" s="18" t="s">
        <v>22</v>
      </c>
      <c r="C49" s="18" t="s">
        <v>53</v>
      </c>
      <c r="D49" s="161" t="str">
        <f>VLOOKUP(C49,'Lista de Dados'!$A$1:$C$35,2,FALSE)</f>
        <v>Técnica.Segurança.Trabalho.20h</v>
      </c>
      <c r="E49" s="118" t="s">
        <v>204</v>
      </c>
      <c r="F49" s="119">
        <v>0.5277777777777778</v>
      </c>
      <c r="G49" s="119">
        <v>0.6284722222222222</v>
      </c>
      <c r="H49" s="120">
        <f t="shared" si="1"/>
        <v>0.1006944444</v>
      </c>
      <c r="I49" s="121">
        <f t="shared" si="2"/>
        <v>145</v>
      </c>
      <c r="J49" s="122">
        <f t="shared" si="3"/>
        <v>2.416666667</v>
      </c>
      <c r="K49" s="123">
        <f>VLOOKUP(C49,'Lista de Dados'!$A$1:$C$35,3,FALSE)</f>
        <v>11.4493</v>
      </c>
      <c r="L49" s="124">
        <f t="shared" si="14"/>
        <v>34.3479</v>
      </c>
      <c r="M49" s="124">
        <f t="shared" si="15"/>
        <v>9.541083333</v>
      </c>
      <c r="N49" s="124">
        <f t="shared" si="6"/>
        <v>43.88898333</v>
      </c>
      <c r="O49" s="123">
        <f>VLOOKUP(C49,'Lista de Dados'!$A$1:$G$35,7,FALSE)</f>
        <v>36.5252</v>
      </c>
      <c r="P49" s="124">
        <f t="shared" si="7"/>
        <v>88.26923333</v>
      </c>
      <c r="Q49" s="214" t="s">
        <v>25</v>
      </c>
      <c r="R49" s="126">
        <f t="shared" si="16"/>
        <v>88.26923333</v>
      </c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</row>
    <row r="50" ht="14.25" customHeight="1">
      <c r="A50" s="116">
        <v>45798.0</v>
      </c>
      <c r="B50" s="18" t="s">
        <v>22</v>
      </c>
      <c r="C50" s="18" t="s">
        <v>51</v>
      </c>
      <c r="D50" s="223" t="str">
        <f>VLOOKUP(C50,'Lista de Dados'!$A$1:$C$35,2,FALSE)</f>
        <v>Técnico.Edificações</v>
      </c>
      <c r="E50" s="224" t="s">
        <v>205</v>
      </c>
      <c r="F50" s="225">
        <v>0.2881944444444444</v>
      </c>
      <c r="G50" s="225">
        <v>0.3298611111111111</v>
      </c>
      <c r="H50" s="226">
        <f t="shared" si="1"/>
        <v>0.04166666667</v>
      </c>
      <c r="I50" s="227">
        <f t="shared" si="2"/>
        <v>60</v>
      </c>
      <c r="J50" s="228">
        <f t="shared" si="3"/>
        <v>1</v>
      </c>
      <c r="K50" s="229">
        <f>VLOOKUP(C50,'Lista de Dados'!$A$1:$C$35,3,FALSE)</f>
        <v>16.48695455</v>
      </c>
      <c r="L50" s="230">
        <f t="shared" si="14"/>
        <v>24.73043182</v>
      </c>
      <c r="M50" s="230">
        <f t="shared" si="15"/>
        <v>0</v>
      </c>
      <c r="N50" s="230">
        <f t="shared" si="6"/>
        <v>24.73043182</v>
      </c>
      <c r="O50" s="229">
        <f>VLOOKUP(C50,'Lista de Dados'!$A$1:$G$35,7,FALSE)</f>
        <v>43.68340909</v>
      </c>
      <c r="P50" s="230">
        <f t="shared" si="7"/>
        <v>43.68340909</v>
      </c>
      <c r="Q50" s="233" t="s">
        <v>25</v>
      </c>
      <c r="R50" s="231">
        <f t="shared" si="16"/>
        <v>43.68340909</v>
      </c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</row>
    <row r="51" ht="14.25" customHeight="1">
      <c r="A51" s="116">
        <v>45798.0</v>
      </c>
      <c r="B51" s="18" t="s">
        <v>22</v>
      </c>
      <c r="C51" s="18" t="s">
        <v>53</v>
      </c>
      <c r="D51" s="161" t="str">
        <f>VLOOKUP(C51,'Lista de Dados'!$A$1:$C$35,2,FALSE)</f>
        <v>Técnica.Segurança.Trabalho.20h</v>
      </c>
      <c r="E51" s="118" t="s">
        <v>206</v>
      </c>
      <c r="F51" s="119">
        <v>0.5416666666666666</v>
      </c>
      <c r="G51" s="119">
        <v>0.6666666666666666</v>
      </c>
      <c r="H51" s="120">
        <f t="shared" si="1"/>
        <v>0.125</v>
      </c>
      <c r="I51" s="121">
        <f t="shared" si="2"/>
        <v>180</v>
      </c>
      <c r="J51" s="122">
        <f t="shared" si="3"/>
        <v>3</v>
      </c>
      <c r="K51" s="123">
        <f>VLOOKUP(C51,'Lista de Dados'!$A$1:$C$35,3,FALSE)</f>
        <v>11.4493</v>
      </c>
      <c r="L51" s="124">
        <f t="shared" si="14"/>
        <v>34.3479</v>
      </c>
      <c r="M51" s="124">
        <f t="shared" si="15"/>
        <v>22.8986</v>
      </c>
      <c r="N51" s="124">
        <f t="shared" si="6"/>
        <v>57.2465</v>
      </c>
      <c r="O51" s="123">
        <f>VLOOKUP(C51,'Lista de Dados'!$A$1:$G$35,7,FALSE)</f>
        <v>36.5252</v>
      </c>
      <c r="P51" s="124">
        <f t="shared" si="7"/>
        <v>109.5756</v>
      </c>
      <c r="Q51" s="214" t="s">
        <v>25</v>
      </c>
      <c r="R51" s="126">
        <f t="shared" si="16"/>
        <v>109.5756</v>
      </c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</row>
    <row r="52" ht="14.25" customHeight="1">
      <c r="A52" s="129">
        <v>45798.0</v>
      </c>
      <c r="B52" s="130" t="s">
        <v>93</v>
      </c>
      <c r="C52" s="130" t="s">
        <v>38</v>
      </c>
      <c r="D52" s="237" t="str">
        <f>VLOOKUP(C52,'Lista de Dados'!$A$1:$C$35,2,FALSE)</f>
        <v>Engenheiro.Mecânico</v>
      </c>
      <c r="E52" s="238" t="s">
        <v>207</v>
      </c>
      <c r="F52" s="239">
        <v>0.7361111111111112</v>
      </c>
      <c r="G52" s="239">
        <v>0.8729166666666667</v>
      </c>
      <c r="H52" s="240">
        <f t="shared" si="1"/>
        <v>0.1368055556</v>
      </c>
      <c r="I52" s="241">
        <f t="shared" si="2"/>
        <v>197</v>
      </c>
      <c r="J52" s="242">
        <f t="shared" si="3"/>
        <v>3.283333333</v>
      </c>
      <c r="K52" s="243">
        <f>VLOOKUP(C52,'Lista de Dados'!$A$1:$C$35,3,FALSE)</f>
        <v>50.6</v>
      </c>
      <c r="L52" s="244">
        <f t="shared" si="14"/>
        <v>151.8</v>
      </c>
      <c r="M52" s="244">
        <f t="shared" si="15"/>
        <v>129.8733333</v>
      </c>
      <c r="N52" s="244">
        <f t="shared" si="6"/>
        <v>281.6733333</v>
      </c>
      <c r="O52" s="243">
        <f>VLOOKUP(C52,'Lista de Dados'!$A$1:$G$35,7,FALSE)</f>
        <v>130.7898333</v>
      </c>
      <c r="P52" s="244">
        <f t="shared" si="7"/>
        <v>429.4266194</v>
      </c>
      <c r="Q52" s="233" t="s">
        <v>25</v>
      </c>
      <c r="R52" s="245">
        <f t="shared" si="16"/>
        <v>429.4266194</v>
      </c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</row>
    <row r="53" ht="14.25" customHeight="1">
      <c r="A53" s="116">
        <v>45799.0</v>
      </c>
      <c r="B53" s="18" t="s">
        <v>22</v>
      </c>
      <c r="C53" s="18" t="s">
        <v>51</v>
      </c>
      <c r="D53" s="161" t="str">
        <f>VLOOKUP(C53,'Lista de Dados'!$A$1:$C$35,2,FALSE)</f>
        <v>Técnico.Edificações</v>
      </c>
      <c r="E53" s="118" t="s">
        <v>208</v>
      </c>
      <c r="F53" s="119">
        <v>0.2881944444444444</v>
      </c>
      <c r="G53" s="119">
        <v>0.3298611111111111</v>
      </c>
      <c r="H53" s="120">
        <f t="shared" si="1"/>
        <v>0.04166666667</v>
      </c>
      <c r="I53" s="121">
        <f t="shared" si="2"/>
        <v>60</v>
      </c>
      <c r="J53" s="122">
        <f t="shared" si="3"/>
        <v>1</v>
      </c>
      <c r="K53" s="123">
        <f>VLOOKUP(C53,'Lista de Dados'!$A$1:$C$35,3,FALSE)</f>
        <v>16.48695455</v>
      </c>
      <c r="L53" s="124">
        <f t="shared" si="14"/>
        <v>24.73043182</v>
      </c>
      <c r="M53" s="124">
        <f t="shared" si="15"/>
        <v>0</v>
      </c>
      <c r="N53" s="124">
        <f t="shared" si="6"/>
        <v>24.73043182</v>
      </c>
      <c r="O53" s="123">
        <f>VLOOKUP(C53,'Lista de Dados'!$A$1:$G$35,7,FALSE)</f>
        <v>43.68340909</v>
      </c>
      <c r="P53" s="124">
        <f t="shared" si="7"/>
        <v>43.68340909</v>
      </c>
      <c r="Q53" s="125" t="s">
        <v>25</v>
      </c>
      <c r="R53" s="126">
        <f t="shared" si="16"/>
        <v>43.68340909</v>
      </c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</row>
    <row r="54" ht="14.25" customHeight="1">
      <c r="A54" s="116">
        <v>45799.0</v>
      </c>
      <c r="B54" s="18" t="s">
        <v>22</v>
      </c>
      <c r="C54" s="18" t="s">
        <v>53</v>
      </c>
      <c r="D54" s="223" t="str">
        <f>VLOOKUP(C54,'Lista de Dados'!$A$1:$C$35,2,FALSE)</f>
        <v>Técnica.Segurança.Trabalho.20h</v>
      </c>
      <c r="E54" s="224" t="s">
        <v>209</v>
      </c>
      <c r="F54" s="225">
        <v>0.5222222222222223</v>
      </c>
      <c r="G54" s="225">
        <v>0.6111111111111112</v>
      </c>
      <c r="H54" s="226">
        <f t="shared" si="1"/>
        <v>0.08888888889</v>
      </c>
      <c r="I54" s="227">
        <f t="shared" si="2"/>
        <v>128</v>
      </c>
      <c r="J54" s="228">
        <f t="shared" si="3"/>
        <v>2.133333333</v>
      </c>
      <c r="K54" s="229">
        <f>VLOOKUP(C54,'Lista de Dados'!$A$1:$C$35,3,FALSE)</f>
        <v>11.4493</v>
      </c>
      <c r="L54" s="230">
        <f t="shared" si="14"/>
        <v>34.3479</v>
      </c>
      <c r="M54" s="230">
        <f t="shared" si="15"/>
        <v>3.053146667</v>
      </c>
      <c r="N54" s="230">
        <f t="shared" si="6"/>
        <v>37.40104667</v>
      </c>
      <c r="O54" s="229">
        <f>VLOOKUP(C54,'Lista de Dados'!$A$1:$G$35,7,FALSE)</f>
        <v>36.5252</v>
      </c>
      <c r="P54" s="230">
        <f t="shared" si="7"/>
        <v>77.92042667</v>
      </c>
      <c r="Q54" s="235" t="s">
        <v>25</v>
      </c>
      <c r="R54" s="231">
        <f t="shared" si="16"/>
        <v>77.92042667</v>
      </c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</row>
    <row r="55" ht="14.25" customHeight="1">
      <c r="A55" s="44">
        <v>45799.0</v>
      </c>
      <c r="B55" s="18" t="s">
        <v>22</v>
      </c>
      <c r="C55" s="18" t="s">
        <v>141</v>
      </c>
      <c r="D55" s="161" t="str">
        <f>VLOOKUP(C55,'Lista de Dados'!$A$1:$C$35,2,FALSE)</f>
        <v>Engenheiro.Eletricista</v>
      </c>
      <c r="E55" s="118" t="s">
        <v>210</v>
      </c>
      <c r="F55" s="119">
        <v>0.6270833333333333</v>
      </c>
      <c r="G55" s="119">
        <v>0.6791666666666667</v>
      </c>
      <c r="H55" s="120">
        <f t="shared" si="1"/>
        <v>0.05208333333</v>
      </c>
      <c r="I55" s="121">
        <f t="shared" si="2"/>
        <v>75</v>
      </c>
      <c r="J55" s="122">
        <f t="shared" si="3"/>
        <v>1.25</v>
      </c>
      <c r="K55" s="123">
        <f>VLOOKUP(C55,'Lista de Dados'!$A$1:$C$35,3,FALSE)</f>
        <v>50.6</v>
      </c>
      <c r="L55" s="124">
        <f t="shared" si="14"/>
        <v>94.875</v>
      </c>
      <c r="M55" s="124">
        <f t="shared" si="15"/>
        <v>0</v>
      </c>
      <c r="N55" s="124">
        <f t="shared" si="6"/>
        <v>94.875</v>
      </c>
      <c r="O55" s="123">
        <f>VLOOKUP(C55,'Lista de Dados'!$A$1:$G$35,7,FALSE)</f>
        <v>126.153</v>
      </c>
      <c r="P55" s="124">
        <f t="shared" si="7"/>
        <v>157.69125</v>
      </c>
      <c r="Q55" s="125" t="s">
        <v>132</v>
      </c>
      <c r="R55" s="126">
        <v>0.0</v>
      </c>
    </row>
    <row r="56" ht="14.25" customHeight="1">
      <c r="A56" s="116">
        <v>45800.0</v>
      </c>
      <c r="B56" s="18" t="s">
        <v>22</v>
      </c>
      <c r="C56" s="18" t="s">
        <v>51</v>
      </c>
      <c r="D56" s="223" t="str">
        <f>VLOOKUP(C56,'Lista de Dados'!$A$1:$C$35,2,FALSE)</f>
        <v>Técnico.Edificações</v>
      </c>
      <c r="E56" s="224" t="s">
        <v>211</v>
      </c>
      <c r="F56" s="225">
        <v>0.2902777777777778</v>
      </c>
      <c r="G56" s="225">
        <v>0.33194444444444443</v>
      </c>
      <c r="H56" s="226">
        <f t="shared" si="1"/>
        <v>0.04166666667</v>
      </c>
      <c r="I56" s="227">
        <f t="shared" si="2"/>
        <v>60</v>
      </c>
      <c r="J56" s="228">
        <f t="shared" si="3"/>
        <v>1</v>
      </c>
      <c r="K56" s="229">
        <f>VLOOKUP(C56,'Lista de Dados'!$A$1:$C$35,3,FALSE)</f>
        <v>16.48695455</v>
      </c>
      <c r="L56" s="230">
        <f t="shared" si="14"/>
        <v>24.73043182</v>
      </c>
      <c r="M56" s="230">
        <f t="shared" si="15"/>
        <v>0</v>
      </c>
      <c r="N56" s="230">
        <f t="shared" si="6"/>
        <v>24.73043182</v>
      </c>
      <c r="O56" s="229">
        <f>VLOOKUP(C56,'Lista de Dados'!$A$1:$G$35,7,FALSE)</f>
        <v>43.68340909</v>
      </c>
      <c r="P56" s="230">
        <f t="shared" si="7"/>
        <v>43.68340909</v>
      </c>
      <c r="Q56" s="233" t="s">
        <v>25</v>
      </c>
      <c r="R56" s="231">
        <f t="shared" ref="R56:R66" si="17">P56</f>
        <v>43.68340909</v>
      </c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</row>
    <row r="57" ht="14.25" customHeight="1">
      <c r="A57" s="116">
        <v>45800.0</v>
      </c>
      <c r="B57" s="18" t="s">
        <v>93</v>
      </c>
      <c r="C57" s="18" t="s">
        <v>53</v>
      </c>
      <c r="D57" s="161" t="str">
        <f>VLOOKUP(C57,'Lista de Dados'!$A$1:$C$35,2,FALSE)</f>
        <v>Técnica.Segurança.Trabalho.20h</v>
      </c>
      <c r="E57" s="118" t="s">
        <v>212</v>
      </c>
      <c r="F57" s="119">
        <v>0.5138888888888888</v>
      </c>
      <c r="G57" s="119">
        <v>0.6458333333333334</v>
      </c>
      <c r="H57" s="120">
        <f t="shared" si="1"/>
        <v>0.1319444444</v>
      </c>
      <c r="I57" s="121">
        <f t="shared" si="2"/>
        <v>190</v>
      </c>
      <c r="J57" s="122">
        <f t="shared" si="3"/>
        <v>3.166666667</v>
      </c>
      <c r="K57" s="123">
        <f>VLOOKUP(C57,'Lista de Dados'!$A$1:$C$35,3,FALSE)</f>
        <v>11.4493</v>
      </c>
      <c r="L57" s="124">
        <f t="shared" si="14"/>
        <v>34.3479</v>
      </c>
      <c r="M57" s="124">
        <f t="shared" si="15"/>
        <v>26.71503333</v>
      </c>
      <c r="N57" s="124">
        <f t="shared" si="6"/>
        <v>61.06293333</v>
      </c>
      <c r="O57" s="123">
        <f>VLOOKUP(C57,'Lista de Dados'!$A$1:$G$35,7,FALSE)</f>
        <v>36.5252</v>
      </c>
      <c r="P57" s="124">
        <f t="shared" si="7"/>
        <v>115.6631333</v>
      </c>
      <c r="Q57" s="214" t="s">
        <v>25</v>
      </c>
      <c r="R57" s="126">
        <f t="shared" si="17"/>
        <v>115.6631333</v>
      </c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</row>
    <row r="58" ht="14.25" customHeight="1">
      <c r="A58" s="129">
        <v>45800.0</v>
      </c>
      <c r="B58" s="130" t="s">
        <v>22</v>
      </c>
      <c r="C58" s="130" t="s">
        <v>38</v>
      </c>
      <c r="D58" s="237" t="str">
        <f>VLOOKUP(C58,'Lista de Dados'!$A$1:$C$35,2,FALSE)</f>
        <v>Engenheiro.Mecânico</v>
      </c>
      <c r="E58" s="238" t="s">
        <v>213</v>
      </c>
      <c r="F58" s="239">
        <v>0.7486111111111111</v>
      </c>
      <c r="G58" s="239">
        <v>0.8375</v>
      </c>
      <c r="H58" s="240">
        <f t="shared" si="1"/>
        <v>0.08888888889</v>
      </c>
      <c r="I58" s="241">
        <f t="shared" si="2"/>
        <v>128</v>
      </c>
      <c r="J58" s="242">
        <f t="shared" si="3"/>
        <v>2.133333333</v>
      </c>
      <c r="K58" s="243">
        <f>VLOOKUP(C58,'Lista de Dados'!$A$1:$C$35,3,FALSE)</f>
        <v>50.6</v>
      </c>
      <c r="L58" s="244">
        <f t="shared" si="14"/>
        <v>151.8</v>
      </c>
      <c r="M58" s="244">
        <f t="shared" si="15"/>
        <v>13.49333333</v>
      </c>
      <c r="N58" s="244">
        <f t="shared" si="6"/>
        <v>165.2933333</v>
      </c>
      <c r="O58" s="243">
        <f>VLOOKUP(C58,'Lista de Dados'!$A$1:$G$35,7,FALSE)</f>
        <v>130.7898333</v>
      </c>
      <c r="P58" s="244">
        <f t="shared" si="7"/>
        <v>279.0183111</v>
      </c>
      <c r="Q58" s="233" t="s">
        <v>25</v>
      </c>
      <c r="R58" s="245">
        <f t="shared" si="17"/>
        <v>279.0183111</v>
      </c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</row>
    <row r="59" ht="14.25" customHeight="1">
      <c r="A59" s="116">
        <v>45801.0</v>
      </c>
      <c r="B59" s="18" t="s">
        <v>22</v>
      </c>
      <c r="C59" s="18" t="s">
        <v>51</v>
      </c>
      <c r="D59" s="161" t="str">
        <f>VLOOKUP(C59,'Lista de Dados'!$A$1:$C$35,2,FALSE)</f>
        <v>Técnico.Edificações</v>
      </c>
      <c r="E59" s="118" t="s">
        <v>214</v>
      </c>
      <c r="F59" s="119">
        <v>0.28958333333333336</v>
      </c>
      <c r="G59" s="119">
        <v>0.33125</v>
      </c>
      <c r="H59" s="120">
        <f t="shared" si="1"/>
        <v>0.04166666667</v>
      </c>
      <c r="I59" s="121">
        <f t="shared" si="2"/>
        <v>60</v>
      </c>
      <c r="J59" s="122">
        <f t="shared" si="3"/>
        <v>1</v>
      </c>
      <c r="K59" s="123">
        <f>VLOOKUP(C59,'Lista de Dados'!$A$1:$C$35,3,FALSE)</f>
        <v>16.48695455</v>
      </c>
      <c r="L59" s="124">
        <f t="shared" si="14"/>
        <v>24.73043182</v>
      </c>
      <c r="M59" s="124">
        <f t="shared" si="15"/>
        <v>0</v>
      </c>
      <c r="N59" s="124">
        <f t="shared" si="6"/>
        <v>24.73043182</v>
      </c>
      <c r="O59" s="123">
        <f>VLOOKUP(C59,'Lista de Dados'!$A$1:$G$35,7,FALSE)</f>
        <v>43.68340909</v>
      </c>
      <c r="P59" s="124">
        <f t="shared" si="7"/>
        <v>43.68340909</v>
      </c>
      <c r="Q59" s="125" t="s">
        <v>25</v>
      </c>
      <c r="R59" s="126">
        <f t="shared" si="17"/>
        <v>43.68340909</v>
      </c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</row>
    <row r="60" ht="14.25" customHeight="1">
      <c r="A60" s="116">
        <v>45803.0</v>
      </c>
      <c r="B60" s="18" t="s">
        <v>22</v>
      </c>
      <c r="C60" s="18" t="s">
        <v>51</v>
      </c>
      <c r="D60" s="223" t="str">
        <f>VLOOKUP(C60,'Lista de Dados'!$A$1:$C$35,2,FALSE)</f>
        <v>Técnico.Edificações</v>
      </c>
      <c r="E60" s="224" t="s">
        <v>215</v>
      </c>
      <c r="F60" s="225">
        <v>0.2916666666666667</v>
      </c>
      <c r="G60" s="225">
        <v>0.3333333333333333</v>
      </c>
      <c r="H60" s="226">
        <f t="shared" si="1"/>
        <v>0.04166666667</v>
      </c>
      <c r="I60" s="227">
        <f t="shared" si="2"/>
        <v>60</v>
      </c>
      <c r="J60" s="228">
        <f t="shared" si="3"/>
        <v>1</v>
      </c>
      <c r="K60" s="229">
        <f>VLOOKUP(C60,'Lista de Dados'!$A$1:$C$35,3,FALSE)</f>
        <v>16.48695455</v>
      </c>
      <c r="L60" s="230">
        <f t="shared" si="14"/>
        <v>24.73043182</v>
      </c>
      <c r="M60" s="230">
        <f t="shared" si="15"/>
        <v>0</v>
      </c>
      <c r="N60" s="230">
        <f t="shared" si="6"/>
        <v>24.73043182</v>
      </c>
      <c r="O60" s="229">
        <f>VLOOKUP(C60,'Lista de Dados'!$A$1:$G$35,7,FALSE)</f>
        <v>43.68340909</v>
      </c>
      <c r="P60" s="230">
        <f t="shared" si="7"/>
        <v>43.68340909</v>
      </c>
      <c r="Q60" s="233" t="s">
        <v>25</v>
      </c>
      <c r="R60" s="231">
        <f t="shared" si="17"/>
        <v>43.68340909</v>
      </c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</row>
    <row r="61" ht="14.25" customHeight="1">
      <c r="A61" s="116">
        <v>45803.0</v>
      </c>
      <c r="B61" s="18" t="s">
        <v>93</v>
      </c>
      <c r="C61" s="18" t="s">
        <v>53</v>
      </c>
      <c r="D61" s="161" t="str">
        <f>VLOOKUP(C61,'Lista de Dados'!$A$1:$C$35,2,FALSE)</f>
        <v>Técnica.Segurança.Trabalho.20h</v>
      </c>
      <c r="E61" s="118" t="s">
        <v>216</v>
      </c>
      <c r="F61" s="119">
        <v>0.5548611111111111</v>
      </c>
      <c r="G61" s="119">
        <v>0.6041666666666666</v>
      </c>
      <c r="H61" s="120">
        <f t="shared" si="1"/>
        <v>0.04930555556</v>
      </c>
      <c r="I61" s="121">
        <f t="shared" si="2"/>
        <v>71</v>
      </c>
      <c r="J61" s="122">
        <f t="shared" si="3"/>
        <v>1.183333333</v>
      </c>
      <c r="K61" s="123">
        <f>VLOOKUP(C61,'Lista de Dados'!$A$1:$C$35,3,FALSE)</f>
        <v>11.4493</v>
      </c>
      <c r="L61" s="124">
        <f t="shared" si="14"/>
        <v>20.3225075</v>
      </c>
      <c r="M61" s="124">
        <f t="shared" si="15"/>
        <v>0</v>
      </c>
      <c r="N61" s="124">
        <f t="shared" si="6"/>
        <v>20.3225075</v>
      </c>
      <c r="O61" s="123">
        <f>VLOOKUP(C61,'Lista de Dados'!$A$1:$G$35,7,FALSE)</f>
        <v>36.5252</v>
      </c>
      <c r="P61" s="124">
        <f t="shared" si="7"/>
        <v>43.22148667</v>
      </c>
      <c r="Q61" s="214" t="s">
        <v>25</v>
      </c>
      <c r="R61" s="126">
        <f t="shared" si="17"/>
        <v>43.22148667</v>
      </c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</row>
    <row r="62" ht="14.25" customHeight="1">
      <c r="A62" s="44">
        <v>45803.0</v>
      </c>
      <c r="B62" s="18" t="s">
        <v>34</v>
      </c>
      <c r="C62" s="18" t="s">
        <v>141</v>
      </c>
      <c r="D62" s="223" t="str">
        <f>VLOOKUP(C62,'Lista de Dados'!$A$1:$C$35,2,FALSE)</f>
        <v>Engenheiro.Eletricista</v>
      </c>
      <c r="E62" s="224" t="s">
        <v>217</v>
      </c>
      <c r="F62" s="225">
        <v>0.4465277777777778</v>
      </c>
      <c r="G62" s="225">
        <v>0.7006944444444444</v>
      </c>
      <c r="H62" s="226">
        <f t="shared" si="1"/>
        <v>0.2541666667</v>
      </c>
      <c r="I62" s="227">
        <f t="shared" si="2"/>
        <v>366</v>
      </c>
      <c r="J62" s="228">
        <f t="shared" si="3"/>
        <v>6.1</v>
      </c>
      <c r="K62" s="229">
        <f>VLOOKUP(C62,'Lista de Dados'!$A$1:$C$35,3,FALSE)</f>
        <v>50.6</v>
      </c>
      <c r="L62" s="230">
        <f t="shared" si="14"/>
        <v>151.8</v>
      </c>
      <c r="M62" s="230">
        <f t="shared" si="15"/>
        <v>414.92</v>
      </c>
      <c r="N62" s="230">
        <f t="shared" si="6"/>
        <v>566.72</v>
      </c>
      <c r="O62" s="229">
        <f>VLOOKUP(C62,'Lista de Dados'!$A$1:$G$35,7,FALSE)</f>
        <v>126.153</v>
      </c>
      <c r="P62" s="230">
        <f t="shared" si="7"/>
        <v>769.5333</v>
      </c>
      <c r="Q62" s="235" t="s">
        <v>25</v>
      </c>
      <c r="R62" s="231">
        <f t="shared" si="17"/>
        <v>769.5333</v>
      </c>
    </row>
    <row r="63" ht="14.25" customHeight="1">
      <c r="A63" s="116">
        <v>45803.0</v>
      </c>
      <c r="B63" s="18" t="s">
        <v>22</v>
      </c>
      <c r="C63" s="18" t="s">
        <v>32</v>
      </c>
      <c r="D63" s="161" t="str">
        <f>VLOOKUP(C63,'Lista de Dados'!$A$1:$C$35,2,FALSE)</f>
        <v>Engenheira.Civil</v>
      </c>
      <c r="E63" s="118" t="s">
        <v>218</v>
      </c>
      <c r="F63" s="119">
        <v>0.5805555555555556</v>
      </c>
      <c r="G63" s="119">
        <v>0.7069444444444445</v>
      </c>
      <c r="H63" s="120">
        <f t="shared" si="1"/>
        <v>0.1263888889</v>
      </c>
      <c r="I63" s="121">
        <f t="shared" si="2"/>
        <v>182</v>
      </c>
      <c r="J63" s="122">
        <f t="shared" si="3"/>
        <v>3.033333333</v>
      </c>
      <c r="K63" s="123">
        <f>VLOOKUP(C63,'Lista de Dados'!$A$1:$C$35,3,FALSE)</f>
        <v>50.6</v>
      </c>
      <c r="L63" s="124">
        <f t="shared" si="14"/>
        <v>151.8</v>
      </c>
      <c r="M63" s="124">
        <f t="shared" si="15"/>
        <v>104.5733333</v>
      </c>
      <c r="N63" s="124">
        <f t="shared" si="6"/>
        <v>256.3733333</v>
      </c>
      <c r="O63" s="123">
        <f>VLOOKUP(C63,'Lista de Dados'!$A$1:$G$35,7,FALSE)</f>
        <v>126.153</v>
      </c>
      <c r="P63" s="124">
        <f t="shared" si="7"/>
        <v>382.6641</v>
      </c>
      <c r="Q63" s="125" t="s">
        <v>128</v>
      </c>
      <c r="R63" s="126">
        <f t="shared" si="17"/>
        <v>382.6641</v>
      </c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</row>
    <row r="64" ht="14.25" customHeight="1">
      <c r="A64" s="129">
        <v>45803.0</v>
      </c>
      <c r="B64" s="130" t="s">
        <v>22</v>
      </c>
      <c r="C64" s="130" t="s">
        <v>38</v>
      </c>
      <c r="D64" s="237" t="str">
        <f>VLOOKUP(C64,'Lista de Dados'!$A$1:$C$35,2,FALSE)</f>
        <v>Engenheiro.Mecânico</v>
      </c>
      <c r="E64" s="238" t="s">
        <v>219</v>
      </c>
      <c r="F64" s="239">
        <v>0.7631944444444444</v>
      </c>
      <c r="G64" s="239">
        <v>0.8034722222222223</v>
      </c>
      <c r="H64" s="240">
        <f t="shared" si="1"/>
        <v>0.04027777778</v>
      </c>
      <c r="I64" s="241">
        <f t="shared" si="2"/>
        <v>58</v>
      </c>
      <c r="J64" s="242">
        <f t="shared" si="3"/>
        <v>0.9666666667</v>
      </c>
      <c r="K64" s="243">
        <f>VLOOKUP(C64,'Lista de Dados'!$A$1:$C$35,3,FALSE)</f>
        <v>50.6</v>
      </c>
      <c r="L64" s="244">
        <f t="shared" si="14"/>
        <v>73.37</v>
      </c>
      <c r="M64" s="244">
        <f t="shared" si="15"/>
        <v>0</v>
      </c>
      <c r="N64" s="244">
        <f t="shared" si="6"/>
        <v>73.37</v>
      </c>
      <c r="O64" s="243">
        <f>VLOOKUP(C64,'Lista de Dados'!$A$1:$G$35,7,FALSE)</f>
        <v>130.7898333</v>
      </c>
      <c r="P64" s="244">
        <f t="shared" si="7"/>
        <v>126.4301722</v>
      </c>
      <c r="Q64" s="233" t="s">
        <v>25</v>
      </c>
      <c r="R64" s="245">
        <f t="shared" si="17"/>
        <v>126.4301722</v>
      </c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</row>
    <row r="65" ht="14.25" customHeight="1">
      <c r="A65" s="116">
        <v>45804.0</v>
      </c>
      <c r="B65" s="18" t="s">
        <v>22</v>
      </c>
      <c r="C65" s="18" t="s">
        <v>51</v>
      </c>
      <c r="D65" s="161" t="str">
        <f>VLOOKUP(C65,'Lista de Dados'!$A$1:$C$35,2,FALSE)</f>
        <v>Técnico.Edificações</v>
      </c>
      <c r="E65" s="118" t="s">
        <v>220</v>
      </c>
      <c r="F65" s="119">
        <v>0.28888888888888886</v>
      </c>
      <c r="G65" s="119">
        <v>0.33055555555555555</v>
      </c>
      <c r="H65" s="120">
        <f t="shared" si="1"/>
        <v>0.04166666667</v>
      </c>
      <c r="I65" s="121">
        <f t="shared" si="2"/>
        <v>60</v>
      </c>
      <c r="J65" s="122">
        <f t="shared" si="3"/>
        <v>1</v>
      </c>
      <c r="K65" s="123">
        <f>VLOOKUP(C65,'Lista de Dados'!$A$1:$C$35,3,FALSE)</f>
        <v>16.48695455</v>
      </c>
      <c r="L65" s="124">
        <f t="shared" si="14"/>
        <v>24.73043182</v>
      </c>
      <c r="M65" s="124">
        <f t="shared" si="15"/>
        <v>0</v>
      </c>
      <c r="N65" s="124">
        <f t="shared" si="6"/>
        <v>24.73043182</v>
      </c>
      <c r="O65" s="123">
        <f>VLOOKUP(C65,'Lista de Dados'!$A$1:$G$35,7,FALSE)</f>
        <v>43.68340909</v>
      </c>
      <c r="P65" s="124">
        <f t="shared" si="7"/>
        <v>43.68340909</v>
      </c>
      <c r="Q65" s="125" t="s">
        <v>25</v>
      </c>
      <c r="R65" s="126">
        <f t="shared" si="17"/>
        <v>43.68340909</v>
      </c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</row>
    <row r="66" ht="14.25" customHeight="1">
      <c r="A66" s="116">
        <v>45804.0</v>
      </c>
      <c r="B66" s="18" t="s">
        <v>22</v>
      </c>
      <c r="C66" s="18" t="s">
        <v>53</v>
      </c>
      <c r="D66" s="223" t="str">
        <f>VLOOKUP(C66,'Lista de Dados'!$A$1:$C$35,2,FALSE)</f>
        <v>Técnica.Segurança.Trabalho.20h</v>
      </c>
      <c r="E66" s="224" t="s">
        <v>221</v>
      </c>
      <c r="F66" s="225">
        <v>0.5236111111111111</v>
      </c>
      <c r="G66" s="225">
        <v>0.65625</v>
      </c>
      <c r="H66" s="226">
        <f t="shared" si="1"/>
        <v>0.1326388889</v>
      </c>
      <c r="I66" s="227">
        <f t="shared" si="2"/>
        <v>191</v>
      </c>
      <c r="J66" s="228">
        <f t="shared" si="3"/>
        <v>3.183333333</v>
      </c>
      <c r="K66" s="229">
        <f>VLOOKUP(C66,'Lista de Dados'!$A$1:$C$35,3,FALSE)</f>
        <v>11.4493</v>
      </c>
      <c r="L66" s="230">
        <f t="shared" si="14"/>
        <v>34.3479</v>
      </c>
      <c r="M66" s="230">
        <f t="shared" si="15"/>
        <v>27.09667667</v>
      </c>
      <c r="N66" s="230">
        <f t="shared" si="6"/>
        <v>61.44457667</v>
      </c>
      <c r="O66" s="229">
        <f>VLOOKUP(C66,'Lista de Dados'!$A$1:$G$35,7,FALSE)</f>
        <v>36.5252</v>
      </c>
      <c r="P66" s="230">
        <f t="shared" si="7"/>
        <v>116.2718867</v>
      </c>
      <c r="Q66" s="235" t="s">
        <v>25</v>
      </c>
      <c r="R66" s="231">
        <f t="shared" si="17"/>
        <v>116.2718867</v>
      </c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</row>
    <row r="67" ht="14.25" customHeight="1">
      <c r="A67" s="129">
        <v>45804.0</v>
      </c>
      <c r="B67" s="130" t="s">
        <v>34</v>
      </c>
      <c r="C67" s="130" t="s">
        <v>38</v>
      </c>
      <c r="D67" s="167" t="str">
        <f>VLOOKUP(C67,'Lista de Dados'!$A$1:$C$35,2,FALSE)</f>
        <v>Engenheiro.Mecânico</v>
      </c>
      <c r="E67" s="168" t="s">
        <v>222</v>
      </c>
      <c r="F67" s="169">
        <v>0.6486111111111111</v>
      </c>
      <c r="G67" s="169">
        <v>0.8180555555555555</v>
      </c>
      <c r="H67" s="170">
        <f t="shared" si="1"/>
        <v>0.1694444444</v>
      </c>
      <c r="I67" s="171">
        <f t="shared" si="2"/>
        <v>244</v>
      </c>
      <c r="J67" s="172">
        <f t="shared" si="3"/>
        <v>4.066666667</v>
      </c>
      <c r="K67" s="173">
        <f>VLOOKUP(C67,'Lista de Dados'!$A$1:$C$35,3,FALSE)</f>
        <v>50.6</v>
      </c>
      <c r="L67" s="174">
        <f t="shared" si="14"/>
        <v>151.8</v>
      </c>
      <c r="M67" s="174">
        <f t="shared" si="15"/>
        <v>209.1466667</v>
      </c>
      <c r="N67" s="174">
        <f t="shared" si="6"/>
        <v>360.9466667</v>
      </c>
      <c r="O67" s="173">
        <f>VLOOKUP(C67,'Lista de Dados'!$A$1:$G$35,7,FALSE)</f>
        <v>130.7898333</v>
      </c>
      <c r="P67" s="174">
        <f t="shared" si="7"/>
        <v>531.8786556</v>
      </c>
      <c r="Q67" s="125" t="s">
        <v>132</v>
      </c>
      <c r="R67" s="175">
        <v>0.0</v>
      </c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</row>
    <row r="68" ht="14.25" customHeight="1">
      <c r="A68" s="116">
        <v>45805.0</v>
      </c>
      <c r="B68" s="18" t="s">
        <v>22</v>
      </c>
      <c r="C68" s="18" t="s">
        <v>51</v>
      </c>
      <c r="D68" s="223" t="str">
        <f>VLOOKUP(C68,'Lista de Dados'!$A$1:$C$35,2,FALSE)</f>
        <v>Técnico.Edificações</v>
      </c>
      <c r="E68" s="224" t="s">
        <v>223</v>
      </c>
      <c r="F68" s="225">
        <v>0.2902777777777778</v>
      </c>
      <c r="G68" s="225">
        <v>0.3333333333333333</v>
      </c>
      <c r="H68" s="226">
        <f t="shared" si="1"/>
        <v>0.04305555556</v>
      </c>
      <c r="I68" s="227">
        <f t="shared" si="2"/>
        <v>62</v>
      </c>
      <c r="J68" s="228">
        <f t="shared" si="3"/>
        <v>1.033333333</v>
      </c>
      <c r="K68" s="229">
        <f>VLOOKUP(C68,'Lista de Dados'!$A$1:$C$35,3,FALSE)</f>
        <v>16.48695455</v>
      </c>
      <c r="L68" s="230">
        <f t="shared" si="14"/>
        <v>25.55477955</v>
      </c>
      <c r="M68" s="230">
        <f t="shared" si="15"/>
        <v>0</v>
      </c>
      <c r="N68" s="230">
        <f t="shared" si="6"/>
        <v>25.55477955</v>
      </c>
      <c r="O68" s="229">
        <f>VLOOKUP(C68,'Lista de Dados'!$A$1:$G$35,7,FALSE)</f>
        <v>43.68340909</v>
      </c>
      <c r="P68" s="230">
        <f t="shared" si="7"/>
        <v>45.13952273</v>
      </c>
      <c r="Q68" s="234" t="s">
        <v>128</v>
      </c>
      <c r="R68" s="231">
        <f t="shared" ref="R68:R77" si="18">P68</f>
        <v>45.13952273</v>
      </c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</row>
    <row r="69" ht="14.25" customHeight="1">
      <c r="A69" s="116">
        <v>45805.0</v>
      </c>
      <c r="B69" s="18" t="s">
        <v>22</v>
      </c>
      <c r="C69" s="18" t="s">
        <v>53</v>
      </c>
      <c r="D69" s="161" t="str">
        <f>VLOOKUP(C69,'Lista de Dados'!$A$1:$C$35,2,FALSE)</f>
        <v>Técnica.Segurança.Trabalho.20h</v>
      </c>
      <c r="E69" s="118" t="s">
        <v>224</v>
      </c>
      <c r="F69" s="119">
        <v>0.5923611111111111</v>
      </c>
      <c r="G69" s="119">
        <v>0.6465277777777778</v>
      </c>
      <c r="H69" s="120">
        <f t="shared" si="1"/>
        <v>0.05416666667</v>
      </c>
      <c r="I69" s="121">
        <f t="shared" si="2"/>
        <v>78</v>
      </c>
      <c r="J69" s="122">
        <f t="shared" si="3"/>
        <v>1.3</v>
      </c>
      <c r="K69" s="123">
        <f>VLOOKUP(C69,'Lista de Dados'!$A$1:$C$35,3,FALSE)</f>
        <v>11.4493</v>
      </c>
      <c r="L69" s="124">
        <f t="shared" si="14"/>
        <v>22.326135</v>
      </c>
      <c r="M69" s="124">
        <f t="shared" si="15"/>
        <v>0</v>
      </c>
      <c r="N69" s="124">
        <f t="shared" si="6"/>
        <v>22.326135</v>
      </c>
      <c r="O69" s="123">
        <f>VLOOKUP(C69,'Lista de Dados'!$A$1:$G$35,7,FALSE)</f>
        <v>36.5252</v>
      </c>
      <c r="P69" s="124">
        <f t="shared" si="7"/>
        <v>47.48276</v>
      </c>
      <c r="Q69" s="214" t="s">
        <v>128</v>
      </c>
      <c r="R69" s="126">
        <f t="shared" si="18"/>
        <v>47.48276</v>
      </c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</row>
    <row r="70" ht="14.25" customHeight="1">
      <c r="A70" s="129">
        <v>45805.0</v>
      </c>
      <c r="B70" s="130" t="s">
        <v>22</v>
      </c>
      <c r="C70" s="130" t="s">
        <v>38</v>
      </c>
      <c r="D70" s="237" t="str">
        <f>VLOOKUP(C70,'Lista de Dados'!$A$1:$C$35,2,FALSE)</f>
        <v>Engenheiro.Mecânico</v>
      </c>
      <c r="E70" s="238" t="s">
        <v>225</v>
      </c>
      <c r="F70" s="239">
        <v>0.7715277777777778</v>
      </c>
      <c r="G70" s="239">
        <v>0.8916666666666667</v>
      </c>
      <c r="H70" s="240">
        <f t="shared" si="1"/>
        <v>0.1201388889</v>
      </c>
      <c r="I70" s="241">
        <f t="shared" si="2"/>
        <v>173</v>
      </c>
      <c r="J70" s="242">
        <f t="shared" si="3"/>
        <v>2.883333333</v>
      </c>
      <c r="K70" s="243">
        <f>VLOOKUP(C70,'Lista de Dados'!$A$1:$C$35,3,FALSE)</f>
        <v>50.6</v>
      </c>
      <c r="L70" s="244">
        <f t="shared" si="14"/>
        <v>151.8</v>
      </c>
      <c r="M70" s="244">
        <f t="shared" si="15"/>
        <v>89.39333333</v>
      </c>
      <c r="N70" s="244">
        <f t="shared" si="6"/>
        <v>241.1933333</v>
      </c>
      <c r="O70" s="243">
        <f>VLOOKUP(C70,'Lista de Dados'!$A$1:$G$35,7,FALSE)</f>
        <v>130.7898333</v>
      </c>
      <c r="P70" s="244">
        <f t="shared" si="7"/>
        <v>377.1106861</v>
      </c>
      <c r="Q70" s="233" t="s">
        <v>25</v>
      </c>
      <c r="R70" s="245">
        <f t="shared" si="18"/>
        <v>377.1106861</v>
      </c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</row>
    <row r="71" ht="14.25" customHeight="1">
      <c r="A71" s="116">
        <v>45806.0</v>
      </c>
      <c r="B71" s="18" t="s">
        <v>22</v>
      </c>
      <c r="C71" s="18" t="s">
        <v>51</v>
      </c>
      <c r="D71" s="161" t="str">
        <f>VLOOKUP(C71,'Lista de Dados'!$A$1:$C$35,2,FALSE)</f>
        <v>Técnico.Edificações</v>
      </c>
      <c r="E71" s="118" t="s">
        <v>226</v>
      </c>
      <c r="F71" s="119">
        <v>0.2881944444444444</v>
      </c>
      <c r="G71" s="119">
        <v>0.33541666666666664</v>
      </c>
      <c r="H71" s="120">
        <f t="shared" si="1"/>
        <v>0.04722222222</v>
      </c>
      <c r="I71" s="121">
        <f t="shared" si="2"/>
        <v>68</v>
      </c>
      <c r="J71" s="122">
        <f t="shared" si="3"/>
        <v>1.133333333</v>
      </c>
      <c r="K71" s="123">
        <f>VLOOKUP(C71,'Lista de Dados'!$A$1:$C$35,3,FALSE)</f>
        <v>16.48695455</v>
      </c>
      <c r="L71" s="124">
        <f t="shared" si="14"/>
        <v>28.02782273</v>
      </c>
      <c r="M71" s="124">
        <f t="shared" si="15"/>
        <v>0</v>
      </c>
      <c r="N71" s="124">
        <f t="shared" si="6"/>
        <v>28.02782273</v>
      </c>
      <c r="O71" s="123">
        <f>VLOOKUP(C71,'Lista de Dados'!$A$1:$G$35,7,FALSE)</f>
        <v>43.68340909</v>
      </c>
      <c r="P71" s="124">
        <f t="shared" si="7"/>
        <v>49.50786364</v>
      </c>
      <c r="Q71" s="42" t="s">
        <v>128</v>
      </c>
      <c r="R71" s="126">
        <f t="shared" si="18"/>
        <v>49.50786364</v>
      </c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</row>
    <row r="72" ht="14.25" customHeight="1">
      <c r="A72" s="116">
        <v>45806.0</v>
      </c>
      <c r="B72" s="18" t="s">
        <v>22</v>
      </c>
      <c r="C72" s="18" t="s">
        <v>53</v>
      </c>
      <c r="D72" s="223" t="str">
        <f>VLOOKUP(C72,'Lista de Dados'!$A$1:$C$35,2,FALSE)</f>
        <v>Técnica.Segurança.Trabalho.20h</v>
      </c>
      <c r="E72" s="224" t="s">
        <v>227</v>
      </c>
      <c r="F72" s="225">
        <v>0.5125</v>
      </c>
      <c r="G72" s="225">
        <v>0.6388888888888888</v>
      </c>
      <c r="H72" s="226">
        <f t="shared" si="1"/>
        <v>0.1263888889</v>
      </c>
      <c r="I72" s="227">
        <f t="shared" si="2"/>
        <v>182</v>
      </c>
      <c r="J72" s="228">
        <f t="shared" si="3"/>
        <v>3.033333333</v>
      </c>
      <c r="K72" s="229">
        <f>VLOOKUP(C72,'Lista de Dados'!$A$1:$C$35,3,FALSE)</f>
        <v>11.4493</v>
      </c>
      <c r="L72" s="230">
        <f t="shared" si="14"/>
        <v>34.3479</v>
      </c>
      <c r="M72" s="230">
        <f t="shared" si="15"/>
        <v>23.66188667</v>
      </c>
      <c r="N72" s="230">
        <f t="shared" si="6"/>
        <v>58.00978667</v>
      </c>
      <c r="O72" s="229">
        <f>VLOOKUP(C72,'Lista de Dados'!$A$1:$G$35,7,FALSE)</f>
        <v>36.5252</v>
      </c>
      <c r="P72" s="230">
        <f t="shared" si="7"/>
        <v>110.7931067</v>
      </c>
      <c r="Q72" s="235" t="s">
        <v>25</v>
      </c>
      <c r="R72" s="231">
        <f t="shared" si="18"/>
        <v>110.7931067</v>
      </c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</row>
    <row r="73" ht="14.25" customHeight="1">
      <c r="A73" s="116">
        <v>45807.0</v>
      </c>
      <c r="B73" s="18" t="s">
        <v>22</v>
      </c>
      <c r="C73" s="18" t="s">
        <v>51</v>
      </c>
      <c r="D73" s="161" t="str">
        <f>VLOOKUP(C73,'Lista de Dados'!$A$1:$C$35,2,FALSE)</f>
        <v>Técnico.Edificações</v>
      </c>
      <c r="E73" s="118" t="s">
        <v>228</v>
      </c>
      <c r="F73" s="119">
        <v>0.2875</v>
      </c>
      <c r="G73" s="119">
        <v>0.3326388888888889</v>
      </c>
      <c r="H73" s="120">
        <f t="shared" si="1"/>
        <v>0.04513888889</v>
      </c>
      <c r="I73" s="121">
        <f t="shared" si="2"/>
        <v>65</v>
      </c>
      <c r="J73" s="122">
        <f t="shared" si="3"/>
        <v>1.083333333</v>
      </c>
      <c r="K73" s="123">
        <f>VLOOKUP(C73,'Lista de Dados'!$A$1:$C$35,3,FALSE)</f>
        <v>16.48695455</v>
      </c>
      <c r="L73" s="124">
        <f t="shared" si="14"/>
        <v>26.79130114</v>
      </c>
      <c r="M73" s="124">
        <f t="shared" si="15"/>
        <v>0</v>
      </c>
      <c r="N73" s="124">
        <f t="shared" si="6"/>
        <v>26.79130114</v>
      </c>
      <c r="O73" s="123">
        <f>VLOOKUP(C73,'Lista de Dados'!$A$1:$G$35,7,FALSE)</f>
        <v>43.68340909</v>
      </c>
      <c r="P73" s="124">
        <f t="shared" si="7"/>
        <v>47.32369318</v>
      </c>
      <c r="Q73" s="125" t="s">
        <v>128</v>
      </c>
      <c r="R73" s="126">
        <f t="shared" si="18"/>
        <v>47.32369318</v>
      </c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</row>
    <row r="74" ht="14.25" customHeight="1">
      <c r="A74" s="44">
        <v>45807.0</v>
      </c>
      <c r="B74" s="18" t="s">
        <v>34</v>
      </c>
      <c r="C74" s="18" t="s">
        <v>141</v>
      </c>
      <c r="D74" s="223" t="str">
        <f>VLOOKUP(C74,'Lista de Dados'!$A$1:$C$35,2,FALSE)</f>
        <v>Engenheiro.Eletricista</v>
      </c>
      <c r="E74" s="224" t="s">
        <v>229</v>
      </c>
      <c r="F74" s="225">
        <v>0.4284722222222222</v>
      </c>
      <c r="G74" s="225">
        <v>0.6583333333333333</v>
      </c>
      <c r="H74" s="226">
        <f t="shared" si="1"/>
        <v>0.2298611111</v>
      </c>
      <c r="I74" s="227">
        <f t="shared" si="2"/>
        <v>331</v>
      </c>
      <c r="J74" s="228">
        <f t="shared" si="3"/>
        <v>5.516666667</v>
      </c>
      <c r="K74" s="229">
        <f>VLOOKUP(C74,'Lista de Dados'!$A$1:$C$35,3,FALSE)</f>
        <v>50.6</v>
      </c>
      <c r="L74" s="230">
        <f t="shared" si="14"/>
        <v>151.8</v>
      </c>
      <c r="M74" s="230">
        <f t="shared" si="15"/>
        <v>355.8866667</v>
      </c>
      <c r="N74" s="230">
        <f t="shared" si="6"/>
        <v>507.6866667</v>
      </c>
      <c r="O74" s="229">
        <f>VLOOKUP(C74,'Lista de Dados'!$A$1:$G$35,7,FALSE)</f>
        <v>126.153</v>
      </c>
      <c r="P74" s="230">
        <f t="shared" si="7"/>
        <v>695.94405</v>
      </c>
      <c r="Q74" s="246" t="s">
        <v>230</v>
      </c>
      <c r="R74" s="231">
        <f t="shared" si="18"/>
        <v>695.94405</v>
      </c>
    </row>
    <row r="75" ht="14.25" customHeight="1">
      <c r="A75" s="116">
        <v>45807.0</v>
      </c>
      <c r="B75" s="18" t="s">
        <v>22</v>
      </c>
      <c r="C75" s="18" t="s">
        <v>53</v>
      </c>
      <c r="D75" s="161" t="str">
        <f>VLOOKUP(C75,'Lista de Dados'!$A$1:$C$35,2,FALSE)</f>
        <v>Técnica.Segurança.Trabalho.20h</v>
      </c>
      <c r="E75" s="118" t="s">
        <v>231</v>
      </c>
      <c r="F75" s="119">
        <v>0.5430555555555555</v>
      </c>
      <c r="G75" s="119">
        <v>0.6604166666666667</v>
      </c>
      <c r="H75" s="120">
        <f t="shared" si="1"/>
        <v>0.1173611111</v>
      </c>
      <c r="I75" s="121">
        <f t="shared" si="2"/>
        <v>169</v>
      </c>
      <c r="J75" s="122">
        <f t="shared" si="3"/>
        <v>2.816666667</v>
      </c>
      <c r="K75" s="123">
        <f>VLOOKUP(C75,'Lista de Dados'!$A$1:$C$35,3,FALSE)</f>
        <v>11.4493</v>
      </c>
      <c r="L75" s="124">
        <f t="shared" si="14"/>
        <v>34.3479</v>
      </c>
      <c r="M75" s="124">
        <f t="shared" si="15"/>
        <v>18.70052333</v>
      </c>
      <c r="N75" s="124">
        <f t="shared" si="6"/>
        <v>53.04842333</v>
      </c>
      <c r="O75" s="123">
        <f>VLOOKUP(C75,'Lista de Dados'!$A$1:$G$35,7,FALSE)</f>
        <v>36.5252</v>
      </c>
      <c r="P75" s="124">
        <f t="shared" si="7"/>
        <v>102.8793133</v>
      </c>
      <c r="Q75" s="214" t="s">
        <v>25</v>
      </c>
      <c r="R75" s="126">
        <f t="shared" si="18"/>
        <v>102.8793133</v>
      </c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</row>
    <row r="76" ht="14.25" customHeight="1">
      <c r="A76" s="129">
        <v>45807.0</v>
      </c>
      <c r="B76" s="130" t="s">
        <v>22</v>
      </c>
      <c r="C76" s="130" t="s">
        <v>38</v>
      </c>
      <c r="D76" s="237" t="str">
        <f>VLOOKUP(C76,'Lista de Dados'!$A$1:$C$35,2,FALSE)</f>
        <v>Engenheiro.Mecânico</v>
      </c>
      <c r="E76" s="238" t="s">
        <v>232</v>
      </c>
      <c r="F76" s="239">
        <v>0.6986111111111111</v>
      </c>
      <c r="G76" s="239">
        <v>0.8173611111111111</v>
      </c>
      <c r="H76" s="240">
        <f t="shared" si="1"/>
        <v>0.11875</v>
      </c>
      <c r="I76" s="241">
        <f t="shared" si="2"/>
        <v>171</v>
      </c>
      <c r="J76" s="242">
        <f t="shared" si="3"/>
        <v>2.85</v>
      </c>
      <c r="K76" s="243">
        <f>VLOOKUP(C76,'Lista de Dados'!$A$1:$C$35,3,FALSE)</f>
        <v>50.6</v>
      </c>
      <c r="L76" s="244">
        <f t="shared" si="14"/>
        <v>151.8</v>
      </c>
      <c r="M76" s="244">
        <f t="shared" si="15"/>
        <v>86.02</v>
      </c>
      <c r="N76" s="244">
        <f t="shared" si="6"/>
        <v>237.82</v>
      </c>
      <c r="O76" s="243">
        <f>VLOOKUP(C76,'Lista de Dados'!$A$1:$G$35,7,FALSE)</f>
        <v>130.7898333</v>
      </c>
      <c r="P76" s="244">
        <f t="shared" si="7"/>
        <v>372.751025</v>
      </c>
      <c r="Q76" s="233" t="s">
        <v>25</v>
      </c>
      <c r="R76" s="245">
        <f t="shared" si="18"/>
        <v>372.751025</v>
      </c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</row>
    <row r="77" ht="14.25" customHeight="1">
      <c r="A77" s="116">
        <v>45808.0</v>
      </c>
      <c r="B77" s="18" t="s">
        <v>22</v>
      </c>
      <c r="C77" s="18" t="s">
        <v>51</v>
      </c>
      <c r="D77" s="161" t="str">
        <f>VLOOKUP(C77,'Lista de Dados'!$A$1:$C$35,2,FALSE)</f>
        <v>Técnico.Edificações</v>
      </c>
      <c r="E77" s="118" t="s">
        <v>233</v>
      </c>
      <c r="F77" s="119">
        <v>0.29375</v>
      </c>
      <c r="G77" s="119">
        <v>0.3333333333333333</v>
      </c>
      <c r="H77" s="120">
        <f t="shared" si="1"/>
        <v>0.03958333333</v>
      </c>
      <c r="I77" s="121">
        <f t="shared" si="2"/>
        <v>57</v>
      </c>
      <c r="J77" s="122">
        <f t="shared" si="3"/>
        <v>0.95</v>
      </c>
      <c r="K77" s="123">
        <f>VLOOKUP(C77,'Lista de Dados'!$A$1:$C$35,3,FALSE)</f>
        <v>16.48695455</v>
      </c>
      <c r="L77" s="124">
        <f t="shared" si="14"/>
        <v>23.49391023</v>
      </c>
      <c r="M77" s="124">
        <f t="shared" si="15"/>
        <v>0</v>
      </c>
      <c r="N77" s="124">
        <f t="shared" si="6"/>
        <v>23.49391023</v>
      </c>
      <c r="O77" s="123">
        <f>VLOOKUP(C77,'Lista de Dados'!$A$1:$G$35,7,FALSE)</f>
        <v>43.68340909</v>
      </c>
      <c r="P77" s="124">
        <f t="shared" si="7"/>
        <v>41.49923864</v>
      </c>
      <c r="Q77" s="125" t="s">
        <v>230</v>
      </c>
      <c r="R77" s="126">
        <f t="shared" si="18"/>
        <v>41.49923864</v>
      </c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</row>
    <row r="78" ht="14.25" customHeight="1">
      <c r="A78" s="116"/>
      <c r="B78" s="197"/>
      <c r="C78" s="197"/>
      <c r="D78" s="247"/>
      <c r="E78" s="248"/>
      <c r="F78" s="249"/>
      <c r="G78" s="249"/>
      <c r="H78" s="149"/>
      <c r="I78" s="149"/>
      <c r="J78" s="149"/>
      <c r="K78" s="149"/>
      <c r="L78" s="149"/>
      <c r="M78" s="149"/>
      <c r="N78" s="149"/>
      <c r="O78" s="149"/>
      <c r="P78" s="149"/>
      <c r="Q78" s="250"/>
      <c r="R78" s="251" t="str">
        <f>SUM(R3:R77)</f>
        <v>#N/A</v>
      </c>
    </row>
    <row r="79" ht="14.25" customHeight="1">
      <c r="A79" s="55"/>
      <c r="C79" s="57"/>
      <c r="E79" s="156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</sheetData>
  <autoFilter ref="$C$1:$C$967"/>
  <dataValidations>
    <dataValidation type="list" allowBlank="1" showErrorMessage="1" sqref="C3:C77">
      <formula1>'Lista de Dados'!$A$2:$A$35</formula1>
    </dataValidation>
  </dataValidations>
  <printOptions/>
  <pageMargins bottom="0.787401575" footer="0.0" header="0.0" left="0.511811024" right="0.511811024" top="0.7874015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205"/>
      <c r="B1" s="206"/>
      <c r="C1" s="206"/>
      <c r="D1" s="206"/>
      <c r="E1" s="207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52"/>
      <c r="R1" s="209"/>
      <c r="S1" s="127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127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</row>
    <row r="3" ht="14.25" customHeight="1">
      <c r="A3" s="116">
        <v>45810.0</v>
      </c>
      <c r="B3" s="18" t="s">
        <v>22</v>
      </c>
      <c r="C3" s="18" t="s">
        <v>51</v>
      </c>
      <c r="D3" s="117" t="str">
        <f>VLOOKUP(C3,'Lista de Dados'!$A$1:$C$35,2,FALSE)</f>
        <v>Técnico.Edificações</v>
      </c>
      <c r="E3" s="143" t="s">
        <v>234</v>
      </c>
      <c r="F3" s="144">
        <v>0.28888888888888886</v>
      </c>
      <c r="G3" s="144">
        <v>0.33055555555555555</v>
      </c>
      <c r="H3" s="145">
        <f t="shared" ref="H3:H78" si="1">G3-F3</f>
        <v>0.04166666667</v>
      </c>
      <c r="I3" s="146">
        <f t="shared" ref="I3:I78" si="2">(H3*24)*60</f>
        <v>60</v>
      </c>
      <c r="J3" s="147">
        <f t="shared" ref="J3:J78" si="3">I3/60</f>
        <v>1</v>
      </c>
      <c r="K3" s="148">
        <f>VLOOKUP(C3,'Lista de Dados'!$A$1:$C$35,3,FALSE)</f>
        <v>16.48695455</v>
      </c>
      <c r="L3" s="149">
        <f t="shared" ref="L3:L78" si="4">IF(J3&lt;=2,(1.5*K3*J3),1.5*2*K3)</f>
        <v>24.73043182</v>
      </c>
      <c r="M3" s="149">
        <f t="shared" ref="M3:M78" si="5">IF(J3&lt;=2,0,((J3-2)*2*K3))</f>
        <v>0</v>
      </c>
      <c r="N3" s="149">
        <f t="shared" ref="N3:N78" si="6">L3+M3</f>
        <v>24.73043182</v>
      </c>
      <c r="O3" s="148">
        <f>VLOOKUP(C3,'Lista de Dados'!$A$1:$G$35,7,FALSE)</f>
        <v>43.68340909</v>
      </c>
      <c r="P3" s="149">
        <f t="shared" ref="P3:P78" si="7">O3*J3</f>
        <v>43.68340909</v>
      </c>
      <c r="Q3" s="216" t="s">
        <v>25</v>
      </c>
      <c r="R3" s="210">
        <f t="shared" ref="R3:R10" si="8">P3</f>
        <v>43.68340909</v>
      </c>
      <c r="S3" s="127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</row>
    <row r="4" ht="14.25" customHeight="1">
      <c r="A4" s="116">
        <v>45810.0</v>
      </c>
      <c r="B4" s="18" t="s">
        <v>22</v>
      </c>
      <c r="C4" s="18" t="s">
        <v>53</v>
      </c>
      <c r="D4" s="161" t="str">
        <f>VLOOKUP(C4,'Lista de Dados'!$A$1:$C$35,2,FALSE)</f>
        <v>Técnica.Segurança.Trabalho.20h</v>
      </c>
      <c r="E4" s="118" t="s">
        <v>235</v>
      </c>
      <c r="F4" s="119">
        <v>0.51875</v>
      </c>
      <c r="G4" s="119">
        <v>0.6284722222222222</v>
      </c>
      <c r="H4" s="120">
        <f t="shared" si="1"/>
        <v>0.1097222222</v>
      </c>
      <c r="I4" s="121">
        <f t="shared" si="2"/>
        <v>158</v>
      </c>
      <c r="J4" s="122">
        <f t="shared" si="3"/>
        <v>2.633333333</v>
      </c>
      <c r="K4" s="123">
        <f>VLOOKUP(C4,'Lista de Dados'!$A$1:$C$35,3,FALSE)</f>
        <v>11.4493</v>
      </c>
      <c r="L4" s="124">
        <f t="shared" si="4"/>
        <v>34.3479</v>
      </c>
      <c r="M4" s="124">
        <f t="shared" si="5"/>
        <v>14.50244667</v>
      </c>
      <c r="N4" s="124">
        <f t="shared" si="6"/>
        <v>48.85034667</v>
      </c>
      <c r="O4" s="123">
        <f>VLOOKUP(C4,'Lista de Dados'!$A$1:$G$35,7,FALSE)</f>
        <v>36.5252</v>
      </c>
      <c r="P4" s="124">
        <f t="shared" si="7"/>
        <v>96.18302667</v>
      </c>
      <c r="Q4" s="214" t="s">
        <v>25</v>
      </c>
      <c r="R4" s="212">
        <f t="shared" si="8"/>
        <v>96.18302667</v>
      </c>
      <c r="S4" s="127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</row>
    <row r="5" ht="14.25" customHeight="1">
      <c r="A5" s="116">
        <v>45810.0</v>
      </c>
      <c r="B5" s="18" t="s">
        <v>22</v>
      </c>
      <c r="C5" s="18" t="s">
        <v>38</v>
      </c>
      <c r="D5" s="117" t="str">
        <f>VLOOKUP(C5,'Lista de Dados'!$A$1:$C$35,2,FALSE)</f>
        <v>Engenheiro.Mecânico</v>
      </c>
      <c r="E5" s="143" t="s">
        <v>236</v>
      </c>
      <c r="F5" s="144">
        <v>0.7076388888888889</v>
      </c>
      <c r="G5" s="144">
        <v>0.7972222222222223</v>
      </c>
      <c r="H5" s="145">
        <f t="shared" si="1"/>
        <v>0.08958333333</v>
      </c>
      <c r="I5" s="146">
        <f t="shared" si="2"/>
        <v>129</v>
      </c>
      <c r="J5" s="147">
        <f t="shared" si="3"/>
        <v>2.15</v>
      </c>
      <c r="K5" s="148">
        <f>VLOOKUP(C5,'Lista de Dados'!$A$1:$C$35,3,FALSE)</f>
        <v>50.6</v>
      </c>
      <c r="L5" s="149">
        <f t="shared" si="4"/>
        <v>151.8</v>
      </c>
      <c r="M5" s="149">
        <f t="shared" si="5"/>
        <v>15.18</v>
      </c>
      <c r="N5" s="149">
        <f t="shared" si="6"/>
        <v>166.98</v>
      </c>
      <c r="O5" s="148">
        <f>VLOOKUP(C5,'Lista de Dados'!$A$1:$G$35,7,FALSE)</f>
        <v>130.7898333</v>
      </c>
      <c r="P5" s="149">
        <f t="shared" si="7"/>
        <v>281.1981417</v>
      </c>
      <c r="Q5" s="216" t="s">
        <v>25</v>
      </c>
      <c r="R5" s="210">
        <f t="shared" si="8"/>
        <v>281.1981417</v>
      </c>
      <c r="S5" s="127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</row>
    <row r="6" ht="14.25" customHeight="1">
      <c r="A6" s="116">
        <v>45811.0</v>
      </c>
      <c r="B6" s="18" t="s">
        <v>22</v>
      </c>
      <c r="C6" s="18" t="s">
        <v>51</v>
      </c>
      <c r="D6" s="161" t="str">
        <f>VLOOKUP(C6,'Lista de Dados'!$A$1:$C$35,2,FALSE)</f>
        <v>Técnico.Edificações</v>
      </c>
      <c r="E6" s="118" t="s">
        <v>237</v>
      </c>
      <c r="F6" s="119">
        <v>0.2881944444444444</v>
      </c>
      <c r="G6" s="119">
        <v>0.3298611111111111</v>
      </c>
      <c r="H6" s="120">
        <f t="shared" si="1"/>
        <v>0.04166666667</v>
      </c>
      <c r="I6" s="121">
        <f t="shared" si="2"/>
        <v>60</v>
      </c>
      <c r="J6" s="122">
        <f t="shared" si="3"/>
        <v>1</v>
      </c>
      <c r="K6" s="123">
        <f>VLOOKUP(C6,'Lista de Dados'!$A$1:$C$35,3,FALSE)</f>
        <v>16.48695455</v>
      </c>
      <c r="L6" s="124">
        <f t="shared" si="4"/>
        <v>24.73043182</v>
      </c>
      <c r="M6" s="124">
        <f t="shared" si="5"/>
        <v>0</v>
      </c>
      <c r="N6" s="124">
        <f t="shared" si="6"/>
        <v>24.73043182</v>
      </c>
      <c r="O6" s="123">
        <f>VLOOKUP(C6,'Lista de Dados'!$A$1:$G$35,7,FALSE)</f>
        <v>43.68340909</v>
      </c>
      <c r="P6" s="124">
        <f t="shared" si="7"/>
        <v>43.68340909</v>
      </c>
      <c r="Q6" s="214" t="s">
        <v>25</v>
      </c>
      <c r="R6" s="212">
        <f t="shared" si="8"/>
        <v>43.68340909</v>
      </c>
      <c r="S6" s="127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ht="14.25" customHeight="1">
      <c r="A7" s="211">
        <v>45811.0</v>
      </c>
      <c r="B7" s="18" t="s">
        <v>22</v>
      </c>
      <c r="C7" s="18" t="s">
        <v>53</v>
      </c>
      <c r="D7" s="117" t="str">
        <f>VLOOKUP(C7,'Lista de Dados'!$A$1:$C$35,2,FALSE)</f>
        <v>Técnica.Segurança.Trabalho.20h</v>
      </c>
      <c r="E7" s="143" t="s">
        <v>238</v>
      </c>
      <c r="F7" s="144">
        <v>0.5173611111111112</v>
      </c>
      <c r="G7" s="144">
        <v>0.6493055555555556</v>
      </c>
      <c r="H7" s="145">
        <f t="shared" si="1"/>
        <v>0.1319444444</v>
      </c>
      <c r="I7" s="146">
        <f t="shared" si="2"/>
        <v>190</v>
      </c>
      <c r="J7" s="147">
        <f t="shared" si="3"/>
        <v>3.166666667</v>
      </c>
      <c r="K7" s="148">
        <f>VLOOKUP(C7,'Lista de Dados'!$A$1:$C$35,3,FALSE)</f>
        <v>11.4493</v>
      </c>
      <c r="L7" s="149">
        <f t="shared" si="4"/>
        <v>34.3479</v>
      </c>
      <c r="M7" s="149">
        <f t="shared" si="5"/>
        <v>26.71503333</v>
      </c>
      <c r="N7" s="149">
        <f t="shared" si="6"/>
        <v>61.06293333</v>
      </c>
      <c r="O7" s="148">
        <f>VLOOKUP(C7,'Lista de Dados'!$A$1:$G$35,7,FALSE)</f>
        <v>36.5252</v>
      </c>
      <c r="P7" s="149">
        <f t="shared" si="7"/>
        <v>115.6631333</v>
      </c>
      <c r="Q7" s="216" t="s">
        <v>25</v>
      </c>
      <c r="R7" s="210">
        <f t="shared" si="8"/>
        <v>115.6631333</v>
      </c>
      <c r="S7" s="127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</row>
    <row r="8" ht="14.25" customHeight="1">
      <c r="A8" s="211">
        <v>45812.0</v>
      </c>
      <c r="B8" s="18" t="s">
        <v>22</v>
      </c>
      <c r="C8" s="18" t="s">
        <v>51</v>
      </c>
      <c r="D8" s="161" t="str">
        <f>VLOOKUP(C8,'Lista de Dados'!$A$1:$C$35,2,FALSE)</f>
        <v>Técnico.Edificações</v>
      </c>
      <c r="E8" s="118" t="s">
        <v>239</v>
      </c>
      <c r="F8" s="119">
        <v>0.2875</v>
      </c>
      <c r="G8" s="119">
        <v>0.32916666666666666</v>
      </c>
      <c r="H8" s="120">
        <f t="shared" si="1"/>
        <v>0.04166666667</v>
      </c>
      <c r="I8" s="121">
        <f t="shared" si="2"/>
        <v>60</v>
      </c>
      <c r="J8" s="122">
        <f t="shared" si="3"/>
        <v>1</v>
      </c>
      <c r="K8" s="123">
        <f>VLOOKUP(C8,'Lista de Dados'!$A$1:$C$35,3,FALSE)</f>
        <v>16.48695455</v>
      </c>
      <c r="L8" s="124">
        <f t="shared" si="4"/>
        <v>24.73043182</v>
      </c>
      <c r="M8" s="124">
        <f t="shared" si="5"/>
        <v>0</v>
      </c>
      <c r="N8" s="124">
        <f t="shared" si="6"/>
        <v>24.73043182</v>
      </c>
      <c r="O8" s="123">
        <f>VLOOKUP(C8,'Lista de Dados'!$A$1:$G$35,7,FALSE)</f>
        <v>43.68340909</v>
      </c>
      <c r="P8" s="124">
        <f t="shared" si="7"/>
        <v>43.68340909</v>
      </c>
      <c r="Q8" s="214" t="s">
        <v>25</v>
      </c>
      <c r="R8" s="212">
        <f t="shared" si="8"/>
        <v>43.68340909</v>
      </c>
      <c r="S8" s="127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</row>
    <row r="9" ht="14.25" customHeight="1">
      <c r="A9" s="116">
        <v>45812.0</v>
      </c>
      <c r="B9" s="18" t="s">
        <v>22</v>
      </c>
      <c r="C9" s="18" t="s">
        <v>38</v>
      </c>
      <c r="D9" s="117" t="str">
        <f>VLOOKUP(C9,'Lista de Dados'!$A$1:$C$35,2,FALSE)</f>
        <v>Engenheiro.Mecânico</v>
      </c>
      <c r="E9" s="143" t="s">
        <v>240</v>
      </c>
      <c r="F9" s="144">
        <v>0.7625</v>
      </c>
      <c r="G9" s="144">
        <v>0.8111111111111111</v>
      </c>
      <c r="H9" s="145">
        <f t="shared" si="1"/>
        <v>0.04861111111</v>
      </c>
      <c r="I9" s="146">
        <f t="shared" si="2"/>
        <v>70</v>
      </c>
      <c r="J9" s="147">
        <f t="shared" si="3"/>
        <v>1.166666667</v>
      </c>
      <c r="K9" s="148">
        <f>VLOOKUP(C9,'Lista de Dados'!$A$1:$C$35,3,FALSE)</f>
        <v>50.6</v>
      </c>
      <c r="L9" s="149">
        <f t="shared" si="4"/>
        <v>88.55</v>
      </c>
      <c r="M9" s="149">
        <f t="shared" si="5"/>
        <v>0</v>
      </c>
      <c r="N9" s="149">
        <f t="shared" si="6"/>
        <v>88.55</v>
      </c>
      <c r="O9" s="148">
        <f>VLOOKUP(C9,'Lista de Dados'!$A$1:$G$35,7,FALSE)</f>
        <v>130.7898333</v>
      </c>
      <c r="P9" s="149">
        <f t="shared" si="7"/>
        <v>152.5881389</v>
      </c>
      <c r="Q9" s="216" t="s">
        <v>25</v>
      </c>
      <c r="R9" s="210">
        <f t="shared" si="8"/>
        <v>152.5881389</v>
      </c>
      <c r="S9" s="127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ht="14.25" customHeight="1">
      <c r="A10" s="116">
        <v>45813.0</v>
      </c>
      <c r="B10" s="18" t="s">
        <v>22</v>
      </c>
      <c r="C10" s="18" t="s">
        <v>51</v>
      </c>
      <c r="D10" s="161" t="str">
        <f>VLOOKUP(C10,'Lista de Dados'!$A$1:$C$35,2,FALSE)</f>
        <v>Técnico.Edificações</v>
      </c>
      <c r="E10" s="118" t="s">
        <v>241</v>
      </c>
      <c r="F10" s="119">
        <v>0.28888888888888886</v>
      </c>
      <c r="G10" s="119">
        <v>0.33055555555555555</v>
      </c>
      <c r="H10" s="120">
        <f t="shared" si="1"/>
        <v>0.04166666667</v>
      </c>
      <c r="I10" s="121">
        <f t="shared" si="2"/>
        <v>60</v>
      </c>
      <c r="J10" s="122">
        <f t="shared" si="3"/>
        <v>1</v>
      </c>
      <c r="K10" s="123">
        <f>VLOOKUP(C10,'Lista de Dados'!$A$1:$C$35,3,FALSE)</f>
        <v>16.48695455</v>
      </c>
      <c r="L10" s="124">
        <f t="shared" si="4"/>
        <v>24.73043182</v>
      </c>
      <c r="M10" s="124">
        <f t="shared" si="5"/>
        <v>0</v>
      </c>
      <c r="N10" s="124">
        <f t="shared" si="6"/>
        <v>24.73043182</v>
      </c>
      <c r="O10" s="123">
        <f>VLOOKUP(C10,'Lista de Dados'!$A$1:$G$35,7,FALSE)</f>
        <v>43.68340909</v>
      </c>
      <c r="P10" s="124">
        <f t="shared" si="7"/>
        <v>43.68340909</v>
      </c>
      <c r="Q10" s="214" t="s">
        <v>25</v>
      </c>
      <c r="R10" s="212">
        <f t="shared" si="8"/>
        <v>43.68340909</v>
      </c>
      <c r="S10" s="127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</row>
    <row r="11" ht="14.25" customHeight="1">
      <c r="A11" s="129">
        <v>45813.0</v>
      </c>
      <c r="B11" s="130" t="s">
        <v>22</v>
      </c>
      <c r="C11" s="130" t="s">
        <v>141</v>
      </c>
      <c r="D11" s="131" t="str">
        <f>VLOOKUP(C11,'Lista de Dados'!$A$1:$C$35,2,FALSE)</f>
        <v>Engenheiro.Eletricista</v>
      </c>
      <c r="E11" s="132" t="s">
        <v>242</v>
      </c>
      <c r="F11" s="133">
        <v>0.53125</v>
      </c>
      <c r="G11" s="133">
        <v>0.7131944444444445</v>
      </c>
      <c r="H11" s="134">
        <f t="shared" si="1"/>
        <v>0.1819444444</v>
      </c>
      <c r="I11" s="135">
        <f t="shared" si="2"/>
        <v>262</v>
      </c>
      <c r="J11" s="136">
        <f t="shared" si="3"/>
        <v>4.366666667</v>
      </c>
      <c r="K11" s="137">
        <f>VLOOKUP(C11,'Lista de Dados'!$A$1:$C$35,3,FALSE)</f>
        <v>50.6</v>
      </c>
      <c r="L11" s="138">
        <f t="shared" si="4"/>
        <v>151.8</v>
      </c>
      <c r="M11" s="138">
        <f t="shared" si="5"/>
        <v>239.5066667</v>
      </c>
      <c r="N11" s="138">
        <f t="shared" si="6"/>
        <v>391.3066667</v>
      </c>
      <c r="O11" s="137">
        <f>VLOOKUP(C11,'Lista de Dados'!$A$1:$G$35,7,FALSE)</f>
        <v>126.153</v>
      </c>
      <c r="P11" s="138">
        <f t="shared" si="7"/>
        <v>550.8681</v>
      </c>
      <c r="Q11" s="139" t="s">
        <v>132</v>
      </c>
      <c r="R11" s="140">
        <v>0.0</v>
      </c>
      <c r="S11" s="141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</row>
    <row r="12" ht="14.25" customHeight="1">
      <c r="A12" s="116">
        <v>45813.0</v>
      </c>
      <c r="B12" s="18" t="s">
        <v>34</v>
      </c>
      <c r="C12" s="18" t="s">
        <v>38</v>
      </c>
      <c r="D12" s="161" t="str">
        <f>VLOOKUP(C12,'Lista de Dados'!$A$1:$C$35,2,FALSE)</f>
        <v>Engenheiro.Mecânico</v>
      </c>
      <c r="E12" s="118" t="s">
        <v>243</v>
      </c>
      <c r="F12" s="119">
        <v>0.5993055555555555</v>
      </c>
      <c r="G12" s="119">
        <v>0.8125</v>
      </c>
      <c r="H12" s="120">
        <f t="shared" si="1"/>
        <v>0.2131944444</v>
      </c>
      <c r="I12" s="121">
        <f t="shared" si="2"/>
        <v>307</v>
      </c>
      <c r="J12" s="122">
        <f t="shared" si="3"/>
        <v>5.116666667</v>
      </c>
      <c r="K12" s="123">
        <f>VLOOKUP(C12,'Lista de Dados'!$A$1:$C$35,3,FALSE)</f>
        <v>50.6</v>
      </c>
      <c r="L12" s="124">
        <f t="shared" si="4"/>
        <v>151.8</v>
      </c>
      <c r="M12" s="124">
        <f t="shared" si="5"/>
        <v>315.4066667</v>
      </c>
      <c r="N12" s="124">
        <f t="shared" si="6"/>
        <v>467.2066667</v>
      </c>
      <c r="O12" s="123">
        <f>VLOOKUP(C12,'Lista de Dados'!$A$1:$G$35,7,FALSE)</f>
        <v>130.7898333</v>
      </c>
      <c r="P12" s="124">
        <f t="shared" si="7"/>
        <v>669.2079806</v>
      </c>
      <c r="Q12" s="125" t="s">
        <v>132</v>
      </c>
      <c r="R12" s="126">
        <v>0.0</v>
      </c>
      <c r="S12" s="127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</row>
    <row r="13" ht="14.25" customHeight="1">
      <c r="A13" s="116">
        <v>45814.0</v>
      </c>
      <c r="B13" s="18" t="s">
        <v>22</v>
      </c>
      <c r="C13" s="18" t="s">
        <v>51</v>
      </c>
      <c r="D13" s="117" t="str">
        <f>VLOOKUP(C13,'Lista de Dados'!$A$1:$C$35,2,FALSE)</f>
        <v>Técnico.Edificações</v>
      </c>
      <c r="E13" s="143" t="s">
        <v>244</v>
      </c>
      <c r="F13" s="144">
        <v>0.28958333333333336</v>
      </c>
      <c r="G13" s="144">
        <v>0.33125</v>
      </c>
      <c r="H13" s="145">
        <f t="shared" si="1"/>
        <v>0.04166666667</v>
      </c>
      <c r="I13" s="146">
        <f t="shared" si="2"/>
        <v>60</v>
      </c>
      <c r="J13" s="147">
        <f t="shared" si="3"/>
        <v>1</v>
      </c>
      <c r="K13" s="148">
        <f>VLOOKUP(C13,'Lista de Dados'!$A$1:$C$35,3,FALSE)</f>
        <v>16.48695455</v>
      </c>
      <c r="L13" s="149">
        <f t="shared" si="4"/>
        <v>24.73043182</v>
      </c>
      <c r="M13" s="149">
        <f t="shared" si="5"/>
        <v>0</v>
      </c>
      <c r="N13" s="149">
        <f t="shared" si="6"/>
        <v>24.73043182</v>
      </c>
      <c r="O13" s="148">
        <f>VLOOKUP(C13,'Lista de Dados'!$A$1:$G$35,7,FALSE)</f>
        <v>43.68340909</v>
      </c>
      <c r="P13" s="149">
        <f t="shared" si="7"/>
        <v>43.68340909</v>
      </c>
      <c r="Q13" s="216" t="s">
        <v>25</v>
      </c>
      <c r="R13" s="210">
        <f t="shared" ref="R13:R26" si="9">P13</f>
        <v>43.68340909</v>
      </c>
      <c r="S13" s="127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</row>
    <row r="14" ht="14.25" customHeight="1">
      <c r="A14" s="116">
        <v>45814.0</v>
      </c>
      <c r="B14" s="18" t="s">
        <v>22</v>
      </c>
      <c r="C14" s="18" t="s">
        <v>53</v>
      </c>
      <c r="D14" s="161" t="str">
        <f>VLOOKUP(C14,'Lista de Dados'!$A$1:$C$35,2,FALSE)</f>
        <v>Técnica.Segurança.Trabalho.20h</v>
      </c>
      <c r="E14" s="118" t="s">
        <v>245</v>
      </c>
      <c r="F14" s="119">
        <v>0.5173611111111112</v>
      </c>
      <c r="G14" s="119">
        <v>0.6708333333333333</v>
      </c>
      <c r="H14" s="120">
        <f t="shared" si="1"/>
        <v>0.1534722222</v>
      </c>
      <c r="I14" s="121">
        <f t="shared" si="2"/>
        <v>221</v>
      </c>
      <c r="J14" s="122">
        <f t="shared" si="3"/>
        <v>3.683333333</v>
      </c>
      <c r="K14" s="123">
        <f>VLOOKUP(C14,'Lista de Dados'!$A$1:$C$35,3,FALSE)</f>
        <v>11.4493</v>
      </c>
      <c r="L14" s="124">
        <f t="shared" si="4"/>
        <v>34.3479</v>
      </c>
      <c r="M14" s="124">
        <f t="shared" si="5"/>
        <v>38.54597667</v>
      </c>
      <c r="N14" s="124">
        <f t="shared" si="6"/>
        <v>72.89387667</v>
      </c>
      <c r="O14" s="123">
        <f>VLOOKUP(C14,'Lista de Dados'!$A$1:$G$35,7,FALSE)</f>
        <v>36.5252</v>
      </c>
      <c r="P14" s="124">
        <f t="shared" si="7"/>
        <v>134.5344867</v>
      </c>
      <c r="Q14" s="214" t="s">
        <v>128</v>
      </c>
      <c r="R14" s="212">
        <f t="shared" si="9"/>
        <v>134.5344867</v>
      </c>
      <c r="S14" s="127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</row>
    <row r="15" ht="14.25" customHeight="1">
      <c r="A15" s="129">
        <v>45814.0</v>
      </c>
      <c r="B15" s="130" t="s">
        <v>34</v>
      </c>
      <c r="C15" s="130" t="s">
        <v>141</v>
      </c>
      <c r="D15" s="131" t="str">
        <f>VLOOKUP(C15,'Lista de Dados'!$A$1:$C$35,2,FALSE)</f>
        <v>Engenheiro.Eletricista</v>
      </c>
      <c r="E15" s="132" t="s">
        <v>246</v>
      </c>
      <c r="F15" s="133">
        <v>0.3854166666666667</v>
      </c>
      <c r="G15" s="133">
        <v>0.5979166666666667</v>
      </c>
      <c r="H15" s="134">
        <f t="shared" si="1"/>
        <v>0.2125</v>
      </c>
      <c r="I15" s="135">
        <f t="shared" si="2"/>
        <v>306</v>
      </c>
      <c r="J15" s="136">
        <f t="shared" si="3"/>
        <v>5.1</v>
      </c>
      <c r="K15" s="137">
        <f>VLOOKUP(C15,'Lista de Dados'!$A$1:$C$35,3,FALSE)</f>
        <v>50.6</v>
      </c>
      <c r="L15" s="138">
        <f t="shared" si="4"/>
        <v>151.8</v>
      </c>
      <c r="M15" s="138">
        <f t="shared" si="5"/>
        <v>313.72</v>
      </c>
      <c r="N15" s="138">
        <f t="shared" si="6"/>
        <v>465.52</v>
      </c>
      <c r="O15" s="137">
        <f>VLOOKUP(C15,'Lista de Dados'!$A$1:$G$35,7,FALSE)</f>
        <v>126.153</v>
      </c>
      <c r="P15" s="138">
        <f t="shared" si="7"/>
        <v>643.3803</v>
      </c>
      <c r="Q15" s="139" t="s">
        <v>25</v>
      </c>
      <c r="R15" s="213">
        <f t="shared" si="9"/>
        <v>643.3803</v>
      </c>
      <c r="S15" s="141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</row>
    <row r="16" ht="14.25" customHeight="1">
      <c r="A16" s="116">
        <v>45814.0</v>
      </c>
      <c r="B16" s="18" t="s">
        <v>22</v>
      </c>
      <c r="C16" s="18" t="s">
        <v>38</v>
      </c>
      <c r="D16" s="161" t="str">
        <f>VLOOKUP(C16,'Lista de Dados'!$A$1:$C$35,2,FALSE)</f>
        <v>Engenheiro.Mecânico</v>
      </c>
      <c r="E16" s="118" t="s">
        <v>247</v>
      </c>
      <c r="F16" s="119">
        <v>0.7326388888888888</v>
      </c>
      <c r="G16" s="119">
        <v>0.8145833333333333</v>
      </c>
      <c r="H16" s="120">
        <f t="shared" si="1"/>
        <v>0.08194444444</v>
      </c>
      <c r="I16" s="121">
        <f t="shared" si="2"/>
        <v>118</v>
      </c>
      <c r="J16" s="122">
        <f t="shared" si="3"/>
        <v>1.966666667</v>
      </c>
      <c r="K16" s="123">
        <f>VLOOKUP(C16,'Lista de Dados'!$A$1:$C$35,3,FALSE)</f>
        <v>50.6</v>
      </c>
      <c r="L16" s="124">
        <f t="shared" si="4"/>
        <v>149.27</v>
      </c>
      <c r="M16" s="124">
        <f t="shared" si="5"/>
        <v>0</v>
      </c>
      <c r="N16" s="124">
        <f t="shared" si="6"/>
        <v>149.27</v>
      </c>
      <c r="O16" s="123">
        <f>VLOOKUP(C16,'Lista de Dados'!$A$1:$G$35,7,FALSE)</f>
        <v>130.7898333</v>
      </c>
      <c r="P16" s="124">
        <f t="shared" si="7"/>
        <v>257.2200056</v>
      </c>
      <c r="Q16" s="214" t="s">
        <v>25</v>
      </c>
      <c r="R16" s="212">
        <f t="shared" si="9"/>
        <v>257.2200056</v>
      </c>
      <c r="S16" s="127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</row>
    <row r="17" ht="14.25" customHeight="1">
      <c r="A17" s="116">
        <v>45815.0</v>
      </c>
      <c r="B17" s="18" t="s">
        <v>22</v>
      </c>
      <c r="C17" s="18" t="s">
        <v>51</v>
      </c>
      <c r="D17" s="117" t="str">
        <f>VLOOKUP(C17,'Lista de Dados'!$A$1:$C$35,2,FALSE)</f>
        <v>Técnico.Edificações</v>
      </c>
      <c r="E17" s="143" t="s">
        <v>248</v>
      </c>
      <c r="F17" s="144">
        <v>0.28680555555555554</v>
      </c>
      <c r="G17" s="144">
        <v>0.33125</v>
      </c>
      <c r="H17" s="145">
        <f t="shared" si="1"/>
        <v>0.04444444444</v>
      </c>
      <c r="I17" s="146">
        <f t="shared" si="2"/>
        <v>64</v>
      </c>
      <c r="J17" s="147">
        <f t="shared" si="3"/>
        <v>1.066666667</v>
      </c>
      <c r="K17" s="148">
        <f>VLOOKUP(C17,'Lista de Dados'!$A$1:$C$35,3,FALSE)</f>
        <v>16.48695455</v>
      </c>
      <c r="L17" s="149">
        <f t="shared" si="4"/>
        <v>26.37912727</v>
      </c>
      <c r="M17" s="149">
        <f t="shared" si="5"/>
        <v>0</v>
      </c>
      <c r="N17" s="149">
        <f t="shared" si="6"/>
        <v>26.37912727</v>
      </c>
      <c r="O17" s="148">
        <f>VLOOKUP(C17,'Lista de Dados'!$A$1:$G$35,7,FALSE)</f>
        <v>43.68340909</v>
      </c>
      <c r="P17" s="149">
        <f t="shared" si="7"/>
        <v>46.59563636</v>
      </c>
      <c r="Q17" s="216" t="s">
        <v>128</v>
      </c>
      <c r="R17" s="210">
        <f t="shared" si="9"/>
        <v>46.59563636</v>
      </c>
      <c r="S17" s="127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</row>
    <row r="18" ht="14.25" customHeight="1">
      <c r="A18" s="116">
        <v>45817.0</v>
      </c>
      <c r="B18" s="18" t="s">
        <v>22</v>
      </c>
      <c r="C18" s="18" t="s">
        <v>51</v>
      </c>
      <c r="D18" s="161" t="str">
        <f>VLOOKUP(C18,'Lista de Dados'!$A$1:$C$35,2,FALSE)</f>
        <v>Técnico.Edificações</v>
      </c>
      <c r="E18" s="118" t="s">
        <v>249</v>
      </c>
      <c r="F18" s="119">
        <v>0.29097222222222224</v>
      </c>
      <c r="G18" s="119">
        <v>0.3326388888888889</v>
      </c>
      <c r="H18" s="120">
        <f t="shared" si="1"/>
        <v>0.04166666667</v>
      </c>
      <c r="I18" s="121">
        <f t="shared" si="2"/>
        <v>60</v>
      </c>
      <c r="J18" s="122">
        <f t="shared" si="3"/>
        <v>1</v>
      </c>
      <c r="K18" s="123">
        <f>VLOOKUP(C18,'Lista de Dados'!$A$1:$C$35,3,FALSE)</f>
        <v>16.48695455</v>
      </c>
      <c r="L18" s="124">
        <f t="shared" si="4"/>
        <v>24.73043182</v>
      </c>
      <c r="M18" s="124">
        <f t="shared" si="5"/>
        <v>0</v>
      </c>
      <c r="N18" s="124">
        <f t="shared" si="6"/>
        <v>24.73043182</v>
      </c>
      <c r="O18" s="123">
        <f>VLOOKUP(C18,'Lista de Dados'!$A$1:$G$35,7,FALSE)</f>
        <v>43.68340909</v>
      </c>
      <c r="P18" s="124">
        <f t="shared" si="7"/>
        <v>43.68340909</v>
      </c>
      <c r="Q18" s="214" t="s">
        <v>25</v>
      </c>
      <c r="R18" s="212">
        <f t="shared" si="9"/>
        <v>43.68340909</v>
      </c>
      <c r="S18" s="127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</row>
    <row r="19" ht="14.25" customHeight="1">
      <c r="A19" s="116">
        <v>45817.0</v>
      </c>
      <c r="B19" s="18" t="s">
        <v>22</v>
      </c>
      <c r="C19" s="18" t="s">
        <v>32</v>
      </c>
      <c r="D19" s="117" t="str">
        <f>VLOOKUP(C19,'Lista de Dados'!$A$1:$C$35,2,FALSE)</f>
        <v>Engenheira.Civil</v>
      </c>
      <c r="E19" s="143" t="s">
        <v>250</v>
      </c>
      <c r="F19" s="144">
        <v>0.5951388888888889</v>
      </c>
      <c r="G19" s="144">
        <v>0.6368055555555555</v>
      </c>
      <c r="H19" s="145">
        <f t="shared" si="1"/>
        <v>0.04166666667</v>
      </c>
      <c r="I19" s="146">
        <f t="shared" si="2"/>
        <v>60</v>
      </c>
      <c r="J19" s="147">
        <f t="shared" si="3"/>
        <v>1</v>
      </c>
      <c r="K19" s="148">
        <f>VLOOKUP(C19,'Lista de Dados'!$A$1:$C$35,3,FALSE)</f>
        <v>50.6</v>
      </c>
      <c r="L19" s="149">
        <f t="shared" si="4"/>
        <v>75.9</v>
      </c>
      <c r="M19" s="149">
        <f t="shared" si="5"/>
        <v>0</v>
      </c>
      <c r="N19" s="149">
        <f t="shared" si="6"/>
        <v>75.9</v>
      </c>
      <c r="O19" s="148">
        <f>VLOOKUP(C19,'Lista de Dados'!$A$1:$G$35,7,FALSE)</f>
        <v>126.153</v>
      </c>
      <c r="P19" s="149">
        <f t="shared" si="7"/>
        <v>126.153</v>
      </c>
      <c r="Q19" s="253" t="s">
        <v>251</v>
      </c>
      <c r="R19" s="150">
        <f t="shared" si="9"/>
        <v>126.153</v>
      </c>
      <c r="S19" s="127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</row>
    <row r="20" ht="14.25" customHeight="1">
      <c r="A20" s="116">
        <v>45818.0</v>
      </c>
      <c r="B20" s="18" t="s">
        <v>22</v>
      </c>
      <c r="C20" s="18" t="s">
        <v>51</v>
      </c>
      <c r="D20" s="161" t="str">
        <f>VLOOKUP(C20,'Lista de Dados'!$A$1:$C$35,2,FALSE)</f>
        <v>Técnico.Edificações</v>
      </c>
      <c r="E20" s="118" t="s">
        <v>252</v>
      </c>
      <c r="F20" s="119">
        <v>0.28958333333333336</v>
      </c>
      <c r="G20" s="119">
        <v>0.33125</v>
      </c>
      <c r="H20" s="120">
        <f t="shared" si="1"/>
        <v>0.04166666667</v>
      </c>
      <c r="I20" s="121">
        <f t="shared" si="2"/>
        <v>60</v>
      </c>
      <c r="J20" s="122">
        <f t="shared" si="3"/>
        <v>1</v>
      </c>
      <c r="K20" s="123">
        <f>VLOOKUP(C20,'Lista de Dados'!$A$1:$C$35,3,FALSE)</f>
        <v>16.48695455</v>
      </c>
      <c r="L20" s="124">
        <f t="shared" si="4"/>
        <v>24.73043182</v>
      </c>
      <c r="M20" s="124">
        <f t="shared" si="5"/>
        <v>0</v>
      </c>
      <c r="N20" s="124">
        <f t="shared" si="6"/>
        <v>24.73043182</v>
      </c>
      <c r="O20" s="123">
        <f>VLOOKUP(C20,'Lista de Dados'!$A$1:$G$35,7,FALSE)</f>
        <v>43.68340909</v>
      </c>
      <c r="P20" s="124">
        <f t="shared" si="7"/>
        <v>43.68340909</v>
      </c>
      <c r="Q20" s="214" t="s">
        <v>25</v>
      </c>
      <c r="R20" s="126">
        <f t="shared" si="9"/>
        <v>43.68340909</v>
      </c>
      <c r="S20" s="127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</row>
    <row r="21" ht="14.25" customHeight="1">
      <c r="A21" s="129">
        <v>45817.0</v>
      </c>
      <c r="B21" s="130" t="s">
        <v>34</v>
      </c>
      <c r="C21" s="130" t="s">
        <v>141</v>
      </c>
      <c r="D21" s="131" t="str">
        <f>VLOOKUP(C21,'Lista de Dados'!$A$1:$C$35,2,FALSE)</f>
        <v>Engenheiro.Eletricista</v>
      </c>
      <c r="E21" s="132" t="s">
        <v>253</v>
      </c>
      <c r="F21" s="133">
        <v>0.39305555555555555</v>
      </c>
      <c r="G21" s="133">
        <v>0.5666666666666667</v>
      </c>
      <c r="H21" s="134">
        <f t="shared" si="1"/>
        <v>0.1736111111</v>
      </c>
      <c r="I21" s="135">
        <f t="shared" si="2"/>
        <v>250</v>
      </c>
      <c r="J21" s="136">
        <f t="shared" si="3"/>
        <v>4.166666667</v>
      </c>
      <c r="K21" s="137">
        <f>VLOOKUP(C21,'Lista de Dados'!$A$1:$C$35,3,FALSE)</f>
        <v>50.6</v>
      </c>
      <c r="L21" s="138">
        <f t="shared" si="4"/>
        <v>151.8</v>
      </c>
      <c r="M21" s="138">
        <f t="shared" si="5"/>
        <v>219.2666667</v>
      </c>
      <c r="N21" s="138">
        <f t="shared" si="6"/>
        <v>371.0666667</v>
      </c>
      <c r="O21" s="137">
        <f>VLOOKUP(C21,'Lista de Dados'!$A$1:$G$35,7,FALSE)</f>
        <v>126.153</v>
      </c>
      <c r="P21" s="138">
        <f t="shared" si="7"/>
        <v>525.6375</v>
      </c>
      <c r="Q21" s="139" t="s">
        <v>230</v>
      </c>
      <c r="R21" s="213">
        <f t="shared" si="9"/>
        <v>525.6375</v>
      </c>
      <c r="S21" s="141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</row>
    <row r="22" ht="14.25" customHeight="1">
      <c r="A22" s="116">
        <v>45818.0</v>
      </c>
      <c r="B22" s="18" t="s">
        <v>22</v>
      </c>
      <c r="C22" s="18" t="s">
        <v>53</v>
      </c>
      <c r="D22" s="161" t="str">
        <f>VLOOKUP(C22,'Lista de Dados'!$A$1:$C$35,2,FALSE)</f>
        <v>Técnica.Segurança.Trabalho.20h</v>
      </c>
      <c r="E22" s="118" t="s">
        <v>254</v>
      </c>
      <c r="F22" s="119">
        <v>0.5208333333333334</v>
      </c>
      <c r="G22" s="119">
        <v>0.6875</v>
      </c>
      <c r="H22" s="120">
        <f t="shared" si="1"/>
        <v>0.1666666667</v>
      </c>
      <c r="I22" s="121">
        <f t="shared" si="2"/>
        <v>240</v>
      </c>
      <c r="J22" s="122">
        <f t="shared" si="3"/>
        <v>4</v>
      </c>
      <c r="K22" s="123">
        <f>VLOOKUP(C22,'Lista de Dados'!$A$1:$C$35,3,FALSE)</f>
        <v>11.4493</v>
      </c>
      <c r="L22" s="124">
        <f t="shared" si="4"/>
        <v>34.3479</v>
      </c>
      <c r="M22" s="124">
        <f t="shared" si="5"/>
        <v>45.7972</v>
      </c>
      <c r="N22" s="124">
        <f t="shared" si="6"/>
        <v>80.1451</v>
      </c>
      <c r="O22" s="123">
        <f>VLOOKUP(C22,'Lista de Dados'!$A$1:$G$35,7,FALSE)</f>
        <v>36.5252</v>
      </c>
      <c r="P22" s="124">
        <f t="shared" si="7"/>
        <v>146.1008</v>
      </c>
      <c r="Q22" s="214" t="s">
        <v>25</v>
      </c>
      <c r="R22" s="126">
        <f t="shared" si="9"/>
        <v>146.1008</v>
      </c>
      <c r="S22" s="127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</row>
    <row r="23" ht="14.25" customHeight="1">
      <c r="A23" s="116">
        <v>45819.0</v>
      </c>
      <c r="B23" s="18" t="s">
        <v>22</v>
      </c>
      <c r="C23" s="18" t="s">
        <v>51</v>
      </c>
      <c r="D23" s="117" t="str">
        <f>VLOOKUP(C23,'Lista de Dados'!$A$1:$C$35,2,FALSE)</f>
        <v>Técnico.Edificações</v>
      </c>
      <c r="E23" s="143" t="s">
        <v>255</v>
      </c>
      <c r="F23" s="144">
        <v>0.28888888888888886</v>
      </c>
      <c r="G23" s="144">
        <v>0.33055555555555555</v>
      </c>
      <c r="H23" s="145">
        <f t="shared" si="1"/>
        <v>0.04166666667</v>
      </c>
      <c r="I23" s="146">
        <f t="shared" si="2"/>
        <v>60</v>
      </c>
      <c r="J23" s="147">
        <f t="shared" si="3"/>
        <v>1</v>
      </c>
      <c r="K23" s="148">
        <f>VLOOKUP(C23,'Lista de Dados'!$A$1:$C$35,3,FALSE)</f>
        <v>16.48695455</v>
      </c>
      <c r="L23" s="149">
        <f t="shared" si="4"/>
        <v>24.73043182</v>
      </c>
      <c r="M23" s="149">
        <f t="shared" si="5"/>
        <v>0</v>
      </c>
      <c r="N23" s="149">
        <f t="shared" si="6"/>
        <v>24.73043182</v>
      </c>
      <c r="O23" s="148">
        <f>VLOOKUP(C23,'Lista de Dados'!$A$1:$G$35,7,FALSE)</f>
        <v>43.68340909</v>
      </c>
      <c r="P23" s="149">
        <f t="shared" si="7"/>
        <v>43.68340909</v>
      </c>
      <c r="Q23" s="216" t="s">
        <v>25</v>
      </c>
      <c r="R23" s="150">
        <f t="shared" si="9"/>
        <v>43.68340909</v>
      </c>
      <c r="S23" s="127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</row>
    <row r="24" ht="14.25" customHeight="1">
      <c r="A24" s="254">
        <v>45819.0</v>
      </c>
      <c r="B24" s="18" t="s">
        <v>22</v>
      </c>
      <c r="C24" s="18" t="s">
        <v>53</v>
      </c>
      <c r="D24" s="161" t="str">
        <f>VLOOKUP(C24,'Lista de Dados'!$A$1:$C$35,2,FALSE)</f>
        <v>Técnica.Segurança.Trabalho.20h</v>
      </c>
      <c r="E24" s="118" t="s">
        <v>256</v>
      </c>
      <c r="F24" s="119">
        <v>0.5173611111111112</v>
      </c>
      <c r="G24" s="119">
        <v>0.6875</v>
      </c>
      <c r="H24" s="120">
        <f t="shared" si="1"/>
        <v>0.1701388889</v>
      </c>
      <c r="I24" s="121">
        <f t="shared" si="2"/>
        <v>245</v>
      </c>
      <c r="J24" s="122">
        <f t="shared" si="3"/>
        <v>4.083333333</v>
      </c>
      <c r="K24" s="123">
        <f>VLOOKUP(C24,'Lista de Dados'!$A$1:$C$35,3,FALSE)</f>
        <v>11.4493</v>
      </c>
      <c r="L24" s="124">
        <f t="shared" si="4"/>
        <v>34.3479</v>
      </c>
      <c r="M24" s="124">
        <f t="shared" si="5"/>
        <v>47.70541667</v>
      </c>
      <c r="N24" s="124">
        <f t="shared" si="6"/>
        <v>82.05331667</v>
      </c>
      <c r="O24" s="123">
        <f>VLOOKUP(C24,'Lista de Dados'!$A$1:$G$35,7,FALSE)</f>
        <v>36.5252</v>
      </c>
      <c r="P24" s="124">
        <f t="shared" si="7"/>
        <v>149.1445667</v>
      </c>
      <c r="Q24" s="214" t="s">
        <v>25</v>
      </c>
      <c r="R24" s="126">
        <f t="shared" si="9"/>
        <v>149.1445667</v>
      </c>
      <c r="S24" s="127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</row>
    <row r="25" ht="14.25" customHeight="1">
      <c r="A25" s="116">
        <v>45819.0</v>
      </c>
      <c r="B25" s="18" t="s">
        <v>22</v>
      </c>
      <c r="C25" s="18" t="s">
        <v>38</v>
      </c>
      <c r="D25" s="117" t="str">
        <f>VLOOKUP(C25,'Lista de Dados'!$A$1:$C$35,2,FALSE)</f>
        <v>Engenheiro.Mecânico</v>
      </c>
      <c r="E25" s="143" t="s">
        <v>257</v>
      </c>
      <c r="F25" s="144">
        <v>0.7375</v>
      </c>
      <c r="G25" s="144">
        <v>0.8284722222222223</v>
      </c>
      <c r="H25" s="145">
        <f t="shared" si="1"/>
        <v>0.09097222222</v>
      </c>
      <c r="I25" s="146">
        <f t="shared" si="2"/>
        <v>131</v>
      </c>
      <c r="J25" s="147">
        <f t="shared" si="3"/>
        <v>2.183333333</v>
      </c>
      <c r="K25" s="148">
        <f>VLOOKUP(C25,'Lista de Dados'!$A$1:$C$35,3,FALSE)</f>
        <v>50.6</v>
      </c>
      <c r="L25" s="149">
        <f t="shared" si="4"/>
        <v>151.8</v>
      </c>
      <c r="M25" s="149">
        <f t="shared" si="5"/>
        <v>18.55333333</v>
      </c>
      <c r="N25" s="149">
        <f t="shared" si="6"/>
        <v>170.3533333</v>
      </c>
      <c r="O25" s="148">
        <f>VLOOKUP(C25,'Lista de Dados'!$A$1:$G$35,7,FALSE)</f>
        <v>130.7898333</v>
      </c>
      <c r="P25" s="149">
        <f t="shared" si="7"/>
        <v>285.5578028</v>
      </c>
      <c r="Q25" s="216" t="s">
        <v>25</v>
      </c>
      <c r="R25" s="150">
        <f t="shared" si="9"/>
        <v>285.5578028</v>
      </c>
      <c r="S25" s="127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ht="14.25" customHeight="1">
      <c r="A26" s="116">
        <v>45820.0</v>
      </c>
      <c r="B26" s="18" t="s">
        <v>22</v>
      </c>
      <c r="C26" s="18" t="s">
        <v>51</v>
      </c>
      <c r="D26" s="161" t="str">
        <f>VLOOKUP(C26,'Lista de Dados'!$A$1:$C$35,2,FALSE)</f>
        <v>Técnico.Edificações</v>
      </c>
      <c r="E26" s="118" t="s">
        <v>258</v>
      </c>
      <c r="F26" s="119">
        <v>0.2881944444444444</v>
      </c>
      <c r="G26" s="119">
        <v>0.3298611111111111</v>
      </c>
      <c r="H26" s="120">
        <f t="shared" si="1"/>
        <v>0.04166666667</v>
      </c>
      <c r="I26" s="121">
        <f t="shared" si="2"/>
        <v>60</v>
      </c>
      <c r="J26" s="122">
        <f t="shared" si="3"/>
        <v>1</v>
      </c>
      <c r="K26" s="123">
        <f>VLOOKUP(C26,'Lista de Dados'!$A$1:$C$35,3,FALSE)</f>
        <v>16.48695455</v>
      </c>
      <c r="L26" s="124">
        <f t="shared" si="4"/>
        <v>24.73043182</v>
      </c>
      <c r="M26" s="124">
        <f t="shared" si="5"/>
        <v>0</v>
      </c>
      <c r="N26" s="124">
        <f t="shared" si="6"/>
        <v>24.73043182</v>
      </c>
      <c r="O26" s="123">
        <f>VLOOKUP(C26,'Lista de Dados'!$A$1:$G$35,7,FALSE)</f>
        <v>43.68340909</v>
      </c>
      <c r="P26" s="124">
        <f t="shared" si="7"/>
        <v>43.68340909</v>
      </c>
      <c r="Q26" s="214" t="s">
        <v>25</v>
      </c>
      <c r="R26" s="126">
        <f t="shared" si="9"/>
        <v>43.68340909</v>
      </c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</row>
    <row r="27" ht="14.25" customHeight="1">
      <c r="A27" s="129">
        <v>45820.0</v>
      </c>
      <c r="B27" s="130" t="s">
        <v>22</v>
      </c>
      <c r="C27" s="130" t="s">
        <v>141</v>
      </c>
      <c r="D27" s="131" t="str">
        <f>VLOOKUP(C27,'Lista de Dados'!$A$1:$C$35,2,FALSE)</f>
        <v>Engenheiro.Eletricista</v>
      </c>
      <c r="E27" s="132" t="s">
        <v>259</v>
      </c>
      <c r="F27" s="133">
        <v>0.5138888888888888</v>
      </c>
      <c r="G27" s="133">
        <v>0.6861111111111111</v>
      </c>
      <c r="H27" s="134">
        <f t="shared" si="1"/>
        <v>0.1722222222</v>
      </c>
      <c r="I27" s="135">
        <f t="shared" si="2"/>
        <v>248</v>
      </c>
      <c r="J27" s="136">
        <f t="shared" si="3"/>
        <v>4.133333333</v>
      </c>
      <c r="K27" s="137">
        <f>VLOOKUP(C27,'Lista de Dados'!$A$1:$C$35,3,FALSE)</f>
        <v>50.6</v>
      </c>
      <c r="L27" s="138">
        <f t="shared" si="4"/>
        <v>151.8</v>
      </c>
      <c r="M27" s="138">
        <f t="shared" si="5"/>
        <v>215.8933333</v>
      </c>
      <c r="N27" s="138">
        <f t="shared" si="6"/>
        <v>367.6933333</v>
      </c>
      <c r="O27" s="137">
        <f>VLOOKUP(C27,'Lista de Dados'!$A$1:$G$35,7,FALSE)</f>
        <v>126.153</v>
      </c>
      <c r="P27" s="138">
        <f t="shared" si="7"/>
        <v>521.4324</v>
      </c>
      <c r="Q27" s="139" t="s">
        <v>132</v>
      </c>
      <c r="R27" s="140">
        <v>0.0</v>
      </c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</row>
    <row r="28" ht="14.25" customHeight="1">
      <c r="A28" s="116">
        <v>45820.0</v>
      </c>
      <c r="B28" s="18" t="s">
        <v>22</v>
      </c>
      <c r="C28" s="18" t="s">
        <v>53</v>
      </c>
      <c r="D28" s="161" t="str">
        <f>VLOOKUP(C28,'Lista de Dados'!$A$1:$C$35,2,FALSE)</f>
        <v>Técnica.Segurança.Trabalho.20h</v>
      </c>
      <c r="E28" s="218" t="s">
        <v>260</v>
      </c>
      <c r="F28" s="119">
        <v>0.5215277777777778</v>
      </c>
      <c r="G28" s="119">
        <v>0.6881944444444444</v>
      </c>
      <c r="H28" s="120">
        <f t="shared" si="1"/>
        <v>0.1666666667</v>
      </c>
      <c r="I28" s="121">
        <f t="shared" si="2"/>
        <v>240</v>
      </c>
      <c r="J28" s="122">
        <f t="shared" si="3"/>
        <v>4</v>
      </c>
      <c r="K28" s="123">
        <f>VLOOKUP(C28,'Lista de Dados'!$A$1:$C$35,3,FALSE)</f>
        <v>11.4493</v>
      </c>
      <c r="L28" s="124">
        <f t="shared" si="4"/>
        <v>34.3479</v>
      </c>
      <c r="M28" s="124">
        <f t="shared" si="5"/>
        <v>45.7972</v>
      </c>
      <c r="N28" s="124">
        <f t="shared" si="6"/>
        <v>80.1451</v>
      </c>
      <c r="O28" s="123">
        <f>VLOOKUP(C28,'Lista de Dados'!$A$1:$G$35,7,FALSE)</f>
        <v>36.5252</v>
      </c>
      <c r="P28" s="124">
        <f t="shared" si="7"/>
        <v>146.1008</v>
      </c>
      <c r="Q28" s="214" t="s">
        <v>25</v>
      </c>
      <c r="R28" s="126">
        <f t="shared" ref="R28:R41" si="10">P28</f>
        <v>146.1008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</row>
    <row r="29" ht="14.25" customHeight="1">
      <c r="A29" s="116">
        <v>45821.0</v>
      </c>
      <c r="B29" s="18" t="s">
        <v>22</v>
      </c>
      <c r="C29" s="18" t="s">
        <v>51</v>
      </c>
      <c r="D29" s="117" t="str">
        <f>VLOOKUP(C29,'Lista de Dados'!$A$1:$C$35,2,FALSE)</f>
        <v>Técnico.Edificações</v>
      </c>
      <c r="E29" s="143" t="s">
        <v>261</v>
      </c>
      <c r="F29" s="144">
        <v>0.28958333333333336</v>
      </c>
      <c r="G29" s="144">
        <v>0.33125</v>
      </c>
      <c r="H29" s="145">
        <f t="shared" si="1"/>
        <v>0.04166666667</v>
      </c>
      <c r="I29" s="146">
        <f t="shared" si="2"/>
        <v>60</v>
      </c>
      <c r="J29" s="147">
        <f t="shared" si="3"/>
        <v>1</v>
      </c>
      <c r="K29" s="148">
        <f>VLOOKUP(C29,'Lista de Dados'!$A$1:$C$35,3,FALSE)</f>
        <v>16.48695455</v>
      </c>
      <c r="L29" s="149">
        <f t="shared" si="4"/>
        <v>24.73043182</v>
      </c>
      <c r="M29" s="149">
        <f t="shared" si="5"/>
        <v>0</v>
      </c>
      <c r="N29" s="149">
        <f t="shared" si="6"/>
        <v>24.73043182</v>
      </c>
      <c r="O29" s="148">
        <f>VLOOKUP(C29,'Lista de Dados'!$A$1:$G$35,7,FALSE)</f>
        <v>43.68340909</v>
      </c>
      <c r="P29" s="149">
        <f t="shared" si="7"/>
        <v>43.68340909</v>
      </c>
      <c r="Q29" s="216" t="s">
        <v>25</v>
      </c>
      <c r="R29" s="150">
        <f t="shared" si="10"/>
        <v>43.68340909</v>
      </c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</row>
    <row r="30" ht="14.25" customHeight="1">
      <c r="A30" s="116">
        <v>45821.0</v>
      </c>
      <c r="B30" s="18" t="s">
        <v>22</v>
      </c>
      <c r="C30" s="18" t="s">
        <v>53</v>
      </c>
      <c r="D30" s="161" t="str">
        <f>VLOOKUP(C30,'Lista de Dados'!$A$1:$C$35,2,FALSE)</f>
        <v>Técnica.Segurança.Trabalho.20h</v>
      </c>
      <c r="E30" s="218" t="s">
        <v>262</v>
      </c>
      <c r="F30" s="119">
        <v>0.5145833333333333</v>
      </c>
      <c r="G30" s="119">
        <v>0.6493055555555556</v>
      </c>
      <c r="H30" s="120">
        <f t="shared" si="1"/>
        <v>0.1347222222</v>
      </c>
      <c r="I30" s="121">
        <f t="shared" si="2"/>
        <v>194</v>
      </c>
      <c r="J30" s="122">
        <f t="shared" si="3"/>
        <v>3.233333333</v>
      </c>
      <c r="K30" s="123">
        <f>VLOOKUP(C30,'Lista de Dados'!$A$1:$C$35,3,FALSE)</f>
        <v>11.4493</v>
      </c>
      <c r="L30" s="124">
        <f t="shared" si="4"/>
        <v>34.3479</v>
      </c>
      <c r="M30" s="124">
        <f t="shared" si="5"/>
        <v>28.24160667</v>
      </c>
      <c r="N30" s="124">
        <f t="shared" si="6"/>
        <v>62.58950667</v>
      </c>
      <c r="O30" s="123">
        <f>VLOOKUP(C30,'Lista de Dados'!$A$1:$G$35,7,FALSE)</f>
        <v>36.5252</v>
      </c>
      <c r="P30" s="124">
        <f t="shared" si="7"/>
        <v>118.0981467</v>
      </c>
      <c r="Q30" s="214" t="s">
        <v>25</v>
      </c>
      <c r="R30" s="126">
        <f t="shared" si="10"/>
        <v>118.0981467</v>
      </c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</row>
    <row r="31" ht="14.25" customHeight="1">
      <c r="A31" s="129">
        <v>45821.0</v>
      </c>
      <c r="B31" s="130" t="s">
        <v>34</v>
      </c>
      <c r="C31" s="130" t="s">
        <v>141</v>
      </c>
      <c r="D31" s="131" t="str">
        <f>VLOOKUP(C31,'Lista de Dados'!$A$1:$C$35,2,FALSE)</f>
        <v>Engenheiro.Eletricista</v>
      </c>
      <c r="E31" s="132" t="s">
        <v>263</v>
      </c>
      <c r="F31" s="133">
        <v>0.45902777777777776</v>
      </c>
      <c r="G31" s="133">
        <v>0.6513888888888889</v>
      </c>
      <c r="H31" s="134">
        <f t="shared" si="1"/>
        <v>0.1923611111</v>
      </c>
      <c r="I31" s="135">
        <f t="shared" si="2"/>
        <v>277</v>
      </c>
      <c r="J31" s="136">
        <f t="shared" si="3"/>
        <v>4.616666667</v>
      </c>
      <c r="K31" s="137">
        <f>VLOOKUP(C31,'Lista de Dados'!$A$1:$C$35,3,FALSE)</f>
        <v>50.6</v>
      </c>
      <c r="L31" s="138">
        <f t="shared" si="4"/>
        <v>151.8</v>
      </c>
      <c r="M31" s="138">
        <f t="shared" si="5"/>
        <v>264.8066667</v>
      </c>
      <c r="N31" s="138">
        <f t="shared" si="6"/>
        <v>416.6066667</v>
      </c>
      <c r="O31" s="137">
        <f>VLOOKUP(C31,'Lista de Dados'!$A$1:$G$35,7,FALSE)</f>
        <v>126.153</v>
      </c>
      <c r="P31" s="138">
        <f t="shared" si="7"/>
        <v>582.40635</v>
      </c>
      <c r="Q31" s="139" t="s">
        <v>25</v>
      </c>
      <c r="R31" s="140">
        <f t="shared" si="10"/>
        <v>582.40635</v>
      </c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</row>
    <row r="32" ht="14.25" customHeight="1">
      <c r="A32" s="116">
        <v>45821.0</v>
      </c>
      <c r="B32" s="18" t="s">
        <v>22</v>
      </c>
      <c r="C32" s="18" t="s">
        <v>38</v>
      </c>
      <c r="D32" s="161" t="str">
        <f>VLOOKUP(C32,'Lista de Dados'!$A$1:$C$35,2,FALSE)</f>
        <v>Engenheiro.Mecânico</v>
      </c>
      <c r="E32" s="118" t="s">
        <v>264</v>
      </c>
      <c r="F32" s="144">
        <v>0.6729166666666667</v>
      </c>
      <c r="G32" s="119">
        <v>0.8034722222222223</v>
      </c>
      <c r="H32" s="120">
        <f t="shared" si="1"/>
        <v>0.1305555556</v>
      </c>
      <c r="I32" s="121">
        <f t="shared" si="2"/>
        <v>188</v>
      </c>
      <c r="J32" s="122">
        <f t="shared" si="3"/>
        <v>3.133333333</v>
      </c>
      <c r="K32" s="123">
        <f>VLOOKUP(C32,'Lista de Dados'!$A$1:$C$35,3,FALSE)</f>
        <v>50.6</v>
      </c>
      <c r="L32" s="124">
        <f t="shared" si="4"/>
        <v>151.8</v>
      </c>
      <c r="M32" s="124">
        <f t="shared" si="5"/>
        <v>114.6933333</v>
      </c>
      <c r="N32" s="124">
        <f t="shared" si="6"/>
        <v>266.4933333</v>
      </c>
      <c r="O32" s="123">
        <f>VLOOKUP(C32,'Lista de Dados'!$A$1:$G$35,7,FALSE)</f>
        <v>130.7898333</v>
      </c>
      <c r="P32" s="124">
        <f t="shared" si="7"/>
        <v>409.8081444</v>
      </c>
      <c r="Q32" s="216" t="s">
        <v>25</v>
      </c>
      <c r="R32" s="126">
        <f t="shared" si="10"/>
        <v>409.8081444</v>
      </c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</row>
    <row r="33" ht="14.25" customHeight="1">
      <c r="A33" s="116">
        <v>45822.0</v>
      </c>
      <c r="B33" s="18" t="s">
        <v>22</v>
      </c>
      <c r="C33" s="18" t="s">
        <v>51</v>
      </c>
      <c r="D33" s="117" t="str">
        <f>VLOOKUP(C33,'Lista de Dados'!$A$1:$C$35,2,FALSE)</f>
        <v>Técnico.Edificações</v>
      </c>
      <c r="E33" s="143" t="s">
        <v>265</v>
      </c>
      <c r="F33" s="144">
        <v>0.2923611111111111</v>
      </c>
      <c r="G33" s="144">
        <v>0.3333333333333333</v>
      </c>
      <c r="H33" s="145">
        <f t="shared" si="1"/>
        <v>0.04097222222</v>
      </c>
      <c r="I33" s="146">
        <f t="shared" si="2"/>
        <v>59</v>
      </c>
      <c r="J33" s="147">
        <f t="shared" si="3"/>
        <v>0.9833333333</v>
      </c>
      <c r="K33" s="148">
        <f>VLOOKUP(C33,'Lista de Dados'!$A$1:$C$35,3,FALSE)</f>
        <v>16.48695455</v>
      </c>
      <c r="L33" s="149">
        <f t="shared" si="4"/>
        <v>24.31825795</v>
      </c>
      <c r="M33" s="149">
        <f t="shared" si="5"/>
        <v>0</v>
      </c>
      <c r="N33" s="149">
        <f t="shared" si="6"/>
        <v>24.31825795</v>
      </c>
      <c r="O33" s="148">
        <f>VLOOKUP(C33,'Lista de Dados'!$A$1:$G$35,7,FALSE)</f>
        <v>43.68340909</v>
      </c>
      <c r="P33" s="149">
        <f t="shared" si="7"/>
        <v>42.95535227</v>
      </c>
      <c r="Q33" s="216" t="s">
        <v>230</v>
      </c>
      <c r="R33" s="150">
        <f t="shared" si="10"/>
        <v>42.95535227</v>
      </c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</row>
    <row r="34" ht="14.25" customHeight="1">
      <c r="A34" s="116">
        <v>45824.0</v>
      </c>
      <c r="B34" s="18" t="s">
        <v>22</v>
      </c>
      <c r="C34" s="18" t="s">
        <v>51</v>
      </c>
      <c r="D34" s="161" t="str">
        <f>VLOOKUP(C34,'Lista de Dados'!$A$1:$C$35,2,FALSE)</f>
        <v>Técnico.Edificações</v>
      </c>
      <c r="E34" s="118" t="s">
        <v>266</v>
      </c>
      <c r="F34" s="119">
        <v>0.28888888888888886</v>
      </c>
      <c r="G34" s="119">
        <v>0.33055555555555555</v>
      </c>
      <c r="H34" s="120">
        <f t="shared" si="1"/>
        <v>0.04166666667</v>
      </c>
      <c r="I34" s="121">
        <f t="shared" si="2"/>
        <v>60</v>
      </c>
      <c r="J34" s="122">
        <f t="shared" si="3"/>
        <v>1</v>
      </c>
      <c r="K34" s="123">
        <f>VLOOKUP(C34,'Lista de Dados'!$A$1:$C$35,3,FALSE)</f>
        <v>16.48695455</v>
      </c>
      <c r="L34" s="124">
        <f t="shared" si="4"/>
        <v>24.73043182</v>
      </c>
      <c r="M34" s="124">
        <f t="shared" si="5"/>
        <v>0</v>
      </c>
      <c r="N34" s="124">
        <f t="shared" si="6"/>
        <v>24.73043182</v>
      </c>
      <c r="O34" s="123">
        <f>VLOOKUP(C34,'Lista de Dados'!$A$1:$G$35,7,FALSE)</f>
        <v>43.68340909</v>
      </c>
      <c r="P34" s="124">
        <f t="shared" si="7"/>
        <v>43.68340909</v>
      </c>
      <c r="Q34" s="214" t="s">
        <v>25</v>
      </c>
      <c r="R34" s="126">
        <f t="shared" si="10"/>
        <v>43.68340909</v>
      </c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</row>
    <row r="35" ht="14.25" customHeight="1">
      <c r="A35" s="116">
        <v>45824.0</v>
      </c>
      <c r="B35" s="18" t="s">
        <v>22</v>
      </c>
      <c r="C35" s="18" t="s">
        <v>53</v>
      </c>
      <c r="D35" s="117" t="str">
        <f>VLOOKUP(C35,'Lista de Dados'!$A$1:$C$35,2,FALSE)</f>
        <v>Técnica.Segurança.Trabalho.20h</v>
      </c>
      <c r="E35" s="143" t="s">
        <v>267</v>
      </c>
      <c r="F35" s="144">
        <v>0.5618055555555556</v>
      </c>
      <c r="G35" s="144">
        <v>0.6736111111111112</v>
      </c>
      <c r="H35" s="145">
        <f t="shared" si="1"/>
        <v>0.1118055556</v>
      </c>
      <c r="I35" s="146">
        <f t="shared" si="2"/>
        <v>161</v>
      </c>
      <c r="J35" s="147">
        <f t="shared" si="3"/>
        <v>2.683333333</v>
      </c>
      <c r="K35" s="148">
        <f>VLOOKUP(C35,'Lista de Dados'!$A$1:$C$35,3,FALSE)</f>
        <v>11.4493</v>
      </c>
      <c r="L35" s="149">
        <f t="shared" si="4"/>
        <v>34.3479</v>
      </c>
      <c r="M35" s="149">
        <f t="shared" si="5"/>
        <v>15.64737667</v>
      </c>
      <c r="N35" s="149">
        <f t="shared" si="6"/>
        <v>49.99527667</v>
      </c>
      <c r="O35" s="148">
        <f>VLOOKUP(C35,'Lista de Dados'!$A$1:$G$35,7,FALSE)</f>
        <v>36.5252</v>
      </c>
      <c r="P35" s="149">
        <f t="shared" si="7"/>
        <v>98.00928667</v>
      </c>
      <c r="Q35" s="216" t="s">
        <v>25</v>
      </c>
      <c r="R35" s="150">
        <f t="shared" si="10"/>
        <v>98.00928667</v>
      </c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</row>
    <row r="36" ht="14.25" customHeight="1">
      <c r="A36" s="129">
        <v>45824.0</v>
      </c>
      <c r="B36" s="130" t="s">
        <v>34</v>
      </c>
      <c r="C36" s="130" t="s">
        <v>141</v>
      </c>
      <c r="D36" s="167" t="str">
        <f>VLOOKUP(C36,'Lista de Dados'!$A$1:$C$35,2,FALSE)</f>
        <v>Engenheiro.Eletricista</v>
      </c>
      <c r="E36" s="168" t="s">
        <v>268</v>
      </c>
      <c r="F36" s="169">
        <v>0.4027777777777778</v>
      </c>
      <c r="G36" s="169">
        <v>0.6923611111111111</v>
      </c>
      <c r="H36" s="170">
        <f t="shared" si="1"/>
        <v>0.2895833333</v>
      </c>
      <c r="I36" s="171">
        <f t="shared" si="2"/>
        <v>417</v>
      </c>
      <c r="J36" s="172">
        <f t="shared" si="3"/>
        <v>6.95</v>
      </c>
      <c r="K36" s="173">
        <f>VLOOKUP(C36,'Lista de Dados'!$A$1:$C$35,3,FALSE)</f>
        <v>50.6</v>
      </c>
      <c r="L36" s="174">
        <f t="shared" si="4"/>
        <v>151.8</v>
      </c>
      <c r="M36" s="174">
        <f t="shared" si="5"/>
        <v>500.94</v>
      </c>
      <c r="N36" s="174">
        <f t="shared" si="6"/>
        <v>652.74</v>
      </c>
      <c r="O36" s="173">
        <f>VLOOKUP(C36,'Lista de Dados'!$A$1:$G$35,7,FALSE)</f>
        <v>126.153</v>
      </c>
      <c r="P36" s="174">
        <f t="shared" si="7"/>
        <v>876.76335</v>
      </c>
      <c r="Q36" s="125" t="s">
        <v>128</v>
      </c>
      <c r="R36" s="175">
        <f t="shared" si="10"/>
        <v>876.76335</v>
      </c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</row>
    <row r="37" ht="14.25" customHeight="1">
      <c r="A37" s="116">
        <v>45824.0</v>
      </c>
      <c r="B37" s="18" t="s">
        <v>22</v>
      </c>
      <c r="C37" s="18" t="s">
        <v>38</v>
      </c>
      <c r="D37" s="117" t="str">
        <f>VLOOKUP(C37,'Lista de Dados'!$A$1:$C$35,2,FALSE)</f>
        <v>Engenheiro.Mecânico</v>
      </c>
      <c r="E37" s="143" t="s">
        <v>269</v>
      </c>
      <c r="F37" s="144">
        <v>0.7236111111111111</v>
      </c>
      <c r="G37" s="144">
        <v>0.8180555555555555</v>
      </c>
      <c r="H37" s="145">
        <f t="shared" si="1"/>
        <v>0.09444444444</v>
      </c>
      <c r="I37" s="146">
        <f t="shared" si="2"/>
        <v>136</v>
      </c>
      <c r="J37" s="147">
        <f t="shared" si="3"/>
        <v>2.266666667</v>
      </c>
      <c r="K37" s="148">
        <f>VLOOKUP(C37,'Lista de Dados'!$A$1:$C$35,3,FALSE)</f>
        <v>50.6</v>
      </c>
      <c r="L37" s="149">
        <f t="shared" si="4"/>
        <v>151.8</v>
      </c>
      <c r="M37" s="149">
        <f t="shared" si="5"/>
        <v>26.98666667</v>
      </c>
      <c r="N37" s="149">
        <f t="shared" si="6"/>
        <v>178.7866667</v>
      </c>
      <c r="O37" s="148">
        <f>VLOOKUP(C37,'Lista de Dados'!$A$1:$G$35,7,FALSE)</f>
        <v>130.7898333</v>
      </c>
      <c r="P37" s="149">
        <f t="shared" si="7"/>
        <v>296.4569556</v>
      </c>
      <c r="Q37" s="216" t="s">
        <v>25</v>
      </c>
      <c r="R37" s="150">
        <f t="shared" si="10"/>
        <v>296.4569556</v>
      </c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</row>
    <row r="38" ht="14.25" customHeight="1">
      <c r="A38" s="116">
        <v>45825.0</v>
      </c>
      <c r="B38" s="18" t="s">
        <v>22</v>
      </c>
      <c r="C38" s="18" t="s">
        <v>51</v>
      </c>
      <c r="D38" s="161" t="str">
        <f>VLOOKUP(C38,'Lista de Dados'!$A$1:$C$35,2,FALSE)</f>
        <v>Técnico.Edificações</v>
      </c>
      <c r="E38" s="118" t="s">
        <v>270</v>
      </c>
      <c r="F38" s="119">
        <v>0.28888888888888886</v>
      </c>
      <c r="G38" s="119">
        <v>0.33055555555555555</v>
      </c>
      <c r="H38" s="120">
        <f t="shared" si="1"/>
        <v>0.04166666667</v>
      </c>
      <c r="I38" s="121">
        <f t="shared" si="2"/>
        <v>60</v>
      </c>
      <c r="J38" s="122">
        <f t="shared" si="3"/>
        <v>1</v>
      </c>
      <c r="K38" s="123">
        <f>VLOOKUP(C38,'Lista de Dados'!$A$1:$C$35,3,FALSE)</f>
        <v>16.48695455</v>
      </c>
      <c r="L38" s="124">
        <f t="shared" si="4"/>
        <v>24.73043182</v>
      </c>
      <c r="M38" s="124">
        <f t="shared" si="5"/>
        <v>0</v>
      </c>
      <c r="N38" s="124">
        <f t="shared" si="6"/>
        <v>24.73043182</v>
      </c>
      <c r="O38" s="123">
        <f>VLOOKUP(C38,'Lista de Dados'!$A$1:$G$35,7,FALSE)</f>
        <v>43.68340909</v>
      </c>
      <c r="P38" s="124">
        <f t="shared" si="7"/>
        <v>43.68340909</v>
      </c>
      <c r="Q38" s="214" t="s">
        <v>25</v>
      </c>
      <c r="R38" s="126">
        <f t="shared" si="10"/>
        <v>43.68340909</v>
      </c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</row>
    <row r="39" ht="14.25" customHeight="1">
      <c r="A39" s="116">
        <v>45825.0</v>
      </c>
      <c r="B39" s="18" t="s">
        <v>22</v>
      </c>
      <c r="C39" s="18" t="s">
        <v>53</v>
      </c>
      <c r="D39" s="117" t="str">
        <f>VLOOKUP(C39,'Lista de Dados'!$A$1:$C$35,2,FALSE)</f>
        <v>Técnica.Segurança.Trabalho.20h</v>
      </c>
      <c r="E39" s="143" t="s">
        <v>271</v>
      </c>
      <c r="F39" s="144">
        <v>0.5277777777777778</v>
      </c>
      <c r="G39" s="144">
        <v>0.6944444444444444</v>
      </c>
      <c r="H39" s="145">
        <f t="shared" si="1"/>
        <v>0.1666666667</v>
      </c>
      <c r="I39" s="146">
        <f t="shared" si="2"/>
        <v>240</v>
      </c>
      <c r="J39" s="147">
        <f t="shared" si="3"/>
        <v>4</v>
      </c>
      <c r="K39" s="148">
        <f>VLOOKUP(C39,'Lista de Dados'!$A$1:$C$35,3,FALSE)</f>
        <v>11.4493</v>
      </c>
      <c r="L39" s="149">
        <f t="shared" si="4"/>
        <v>34.3479</v>
      </c>
      <c r="M39" s="149">
        <f t="shared" si="5"/>
        <v>45.7972</v>
      </c>
      <c r="N39" s="149">
        <f t="shared" si="6"/>
        <v>80.1451</v>
      </c>
      <c r="O39" s="148">
        <f>VLOOKUP(C39,'Lista de Dados'!$A$1:$G$35,7,FALSE)</f>
        <v>36.5252</v>
      </c>
      <c r="P39" s="149">
        <f t="shared" si="7"/>
        <v>146.1008</v>
      </c>
      <c r="Q39" s="216" t="s">
        <v>25</v>
      </c>
      <c r="R39" s="150">
        <f t="shared" si="10"/>
        <v>146.1008</v>
      </c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</row>
    <row r="40" ht="14.25" customHeight="1">
      <c r="A40" s="116">
        <v>45826.0</v>
      </c>
      <c r="B40" s="18" t="s">
        <v>22</v>
      </c>
      <c r="C40" s="18" t="s">
        <v>51</v>
      </c>
      <c r="D40" s="161" t="str">
        <f>VLOOKUP(C40,'Lista de Dados'!$A$1:$C$35,2,FALSE)</f>
        <v>Técnico.Edificações</v>
      </c>
      <c r="E40" s="118" t="s">
        <v>272</v>
      </c>
      <c r="F40" s="119">
        <v>0.2881944444444444</v>
      </c>
      <c r="G40" s="119">
        <v>0.3298611111111111</v>
      </c>
      <c r="H40" s="120">
        <f t="shared" si="1"/>
        <v>0.04166666667</v>
      </c>
      <c r="I40" s="121">
        <f t="shared" si="2"/>
        <v>60</v>
      </c>
      <c r="J40" s="122">
        <f t="shared" si="3"/>
        <v>1</v>
      </c>
      <c r="K40" s="123">
        <f>VLOOKUP(C40,'Lista de Dados'!$A$1:$C$35,3,FALSE)</f>
        <v>16.48695455</v>
      </c>
      <c r="L40" s="124">
        <f t="shared" si="4"/>
        <v>24.73043182</v>
      </c>
      <c r="M40" s="124">
        <f t="shared" si="5"/>
        <v>0</v>
      </c>
      <c r="N40" s="124">
        <f t="shared" si="6"/>
        <v>24.73043182</v>
      </c>
      <c r="O40" s="123">
        <f>VLOOKUP(C40,'Lista de Dados'!$A$1:$G$35,7,FALSE)</f>
        <v>43.68340909</v>
      </c>
      <c r="P40" s="124">
        <f t="shared" si="7"/>
        <v>43.68340909</v>
      </c>
      <c r="Q40" s="214" t="s">
        <v>25</v>
      </c>
      <c r="R40" s="126">
        <f t="shared" si="10"/>
        <v>43.68340909</v>
      </c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</row>
    <row r="41" ht="14.25" customHeight="1">
      <c r="A41" s="116">
        <v>45826.0</v>
      </c>
      <c r="B41" s="18" t="s">
        <v>22</v>
      </c>
      <c r="C41" s="18" t="s">
        <v>53</v>
      </c>
      <c r="D41" s="117" t="str">
        <f>VLOOKUP(C41,'Lista de Dados'!$A$1:$C$35,2,FALSE)</f>
        <v>Técnica.Segurança.Trabalho.20h</v>
      </c>
      <c r="E41" s="143" t="s">
        <v>273</v>
      </c>
      <c r="F41" s="144">
        <v>0.5131944444444444</v>
      </c>
      <c r="G41" s="144">
        <v>0.6708333333333333</v>
      </c>
      <c r="H41" s="145">
        <f t="shared" si="1"/>
        <v>0.1576388889</v>
      </c>
      <c r="I41" s="146">
        <f t="shared" si="2"/>
        <v>227</v>
      </c>
      <c r="J41" s="147">
        <f t="shared" si="3"/>
        <v>3.783333333</v>
      </c>
      <c r="K41" s="148">
        <f>VLOOKUP(C41,'Lista de Dados'!$A$1:$C$35,3,FALSE)</f>
        <v>11.4493</v>
      </c>
      <c r="L41" s="149">
        <f t="shared" si="4"/>
        <v>34.3479</v>
      </c>
      <c r="M41" s="149">
        <f t="shared" si="5"/>
        <v>40.83583667</v>
      </c>
      <c r="N41" s="149">
        <f t="shared" si="6"/>
        <v>75.18373667</v>
      </c>
      <c r="O41" s="148">
        <f>VLOOKUP(C41,'Lista de Dados'!$A$1:$G$35,7,FALSE)</f>
        <v>36.5252</v>
      </c>
      <c r="P41" s="149">
        <f t="shared" si="7"/>
        <v>138.1870067</v>
      </c>
      <c r="Q41" s="216" t="s">
        <v>25</v>
      </c>
      <c r="R41" s="150">
        <f t="shared" si="10"/>
        <v>138.1870067</v>
      </c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</row>
    <row r="42" ht="14.25" customHeight="1">
      <c r="A42" s="129">
        <v>45826.0</v>
      </c>
      <c r="B42" s="130" t="s">
        <v>22</v>
      </c>
      <c r="C42" s="130" t="s">
        <v>141</v>
      </c>
      <c r="D42" s="167" t="str">
        <f>VLOOKUP(C42,'Lista de Dados'!$A$1:$C$35,2,FALSE)</f>
        <v>Engenheiro.Eletricista</v>
      </c>
      <c r="E42" s="168" t="s">
        <v>274</v>
      </c>
      <c r="F42" s="169">
        <v>0.6416666666666667</v>
      </c>
      <c r="G42" s="169">
        <v>0.7229166666666667</v>
      </c>
      <c r="H42" s="170">
        <f t="shared" si="1"/>
        <v>0.08125</v>
      </c>
      <c r="I42" s="171">
        <f t="shared" si="2"/>
        <v>117</v>
      </c>
      <c r="J42" s="172">
        <f t="shared" si="3"/>
        <v>1.95</v>
      </c>
      <c r="K42" s="173">
        <f>VLOOKUP(C42,'Lista de Dados'!$A$1:$C$35,3,FALSE)</f>
        <v>50.6</v>
      </c>
      <c r="L42" s="174">
        <f t="shared" si="4"/>
        <v>148.005</v>
      </c>
      <c r="M42" s="174">
        <f t="shared" si="5"/>
        <v>0</v>
      </c>
      <c r="N42" s="174">
        <f t="shared" si="6"/>
        <v>148.005</v>
      </c>
      <c r="O42" s="173">
        <f>VLOOKUP(C42,'Lista de Dados'!$A$1:$G$35,7,FALSE)</f>
        <v>126.153</v>
      </c>
      <c r="P42" s="174">
        <f t="shared" si="7"/>
        <v>245.99835</v>
      </c>
      <c r="Q42" s="125" t="s">
        <v>132</v>
      </c>
      <c r="R42" s="175">
        <v>0.0</v>
      </c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</row>
    <row r="43" ht="14.25" customHeight="1">
      <c r="A43" s="116">
        <v>45822.0</v>
      </c>
      <c r="B43" s="18" t="s">
        <v>22</v>
      </c>
      <c r="C43" s="18" t="s">
        <v>275</v>
      </c>
      <c r="D43" s="117" t="str">
        <f>VLOOKUP(C43,'Lista de Dados'!$A$1:$C$35,2,FALSE)</f>
        <v>Técnico.Eletricista</v>
      </c>
      <c r="E43" s="143" t="s">
        <v>276</v>
      </c>
      <c r="F43" s="144">
        <v>0.5</v>
      </c>
      <c r="G43" s="144">
        <v>0.7055555555555556</v>
      </c>
      <c r="H43" s="145">
        <f t="shared" si="1"/>
        <v>0.2055555556</v>
      </c>
      <c r="I43" s="146">
        <f t="shared" si="2"/>
        <v>296</v>
      </c>
      <c r="J43" s="147">
        <f t="shared" si="3"/>
        <v>4.933333333</v>
      </c>
      <c r="K43" s="148">
        <f>VLOOKUP(C43,'Lista de Dados'!$A$1:$C$35,3,FALSE)</f>
        <v>11.90722727</v>
      </c>
      <c r="L43" s="149">
        <f t="shared" si="4"/>
        <v>35.72168182</v>
      </c>
      <c r="M43" s="149">
        <f t="shared" si="5"/>
        <v>69.85573333</v>
      </c>
      <c r="N43" s="149">
        <f t="shared" si="6"/>
        <v>105.5774152</v>
      </c>
      <c r="O43" s="148">
        <f>VLOOKUP(C43,'Lista de Dados'!$A$1:$G$35,7,FALSE)</f>
        <v>33.14059091</v>
      </c>
      <c r="P43" s="149">
        <f t="shared" si="7"/>
        <v>163.4935818</v>
      </c>
      <c r="Q43" s="139" t="s">
        <v>132</v>
      </c>
      <c r="R43" s="150">
        <v>0.0</v>
      </c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</row>
    <row r="44" ht="14.25" customHeight="1">
      <c r="A44" s="116">
        <v>45826.0</v>
      </c>
      <c r="B44" s="18" t="s">
        <v>22</v>
      </c>
      <c r="C44" s="18" t="s">
        <v>38</v>
      </c>
      <c r="D44" s="161" t="str">
        <f>VLOOKUP(C44,'Lista de Dados'!$A$1:$C$35,2,FALSE)</f>
        <v>Engenheiro.Mecânico</v>
      </c>
      <c r="E44" s="118" t="s">
        <v>277</v>
      </c>
      <c r="F44" s="119">
        <v>0.725</v>
      </c>
      <c r="G44" s="119">
        <v>0.8027777777777778</v>
      </c>
      <c r="H44" s="120">
        <f t="shared" si="1"/>
        <v>0.07777777778</v>
      </c>
      <c r="I44" s="121">
        <f t="shared" si="2"/>
        <v>112</v>
      </c>
      <c r="J44" s="122">
        <f t="shared" si="3"/>
        <v>1.866666667</v>
      </c>
      <c r="K44" s="123">
        <f>VLOOKUP(C44,'Lista de Dados'!$A$1:$C$35,3,FALSE)</f>
        <v>50.6</v>
      </c>
      <c r="L44" s="124">
        <f t="shared" si="4"/>
        <v>141.68</v>
      </c>
      <c r="M44" s="124">
        <f t="shared" si="5"/>
        <v>0</v>
      </c>
      <c r="N44" s="124">
        <f t="shared" si="6"/>
        <v>141.68</v>
      </c>
      <c r="O44" s="123">
        <f>VLOOKUP(C44,'Lista de Dados'!$A$1:$G$35,7,FALSE)</f>
        <v>130.7898333</v>
      </c>
      <c r="P44" s="124">
        <f t="shared" si="7"/>
        <v>244.1410222</v>
      </c>
      <c r="Q44" s="214" t="s">
        <v>25</v>
      </c>
      <c r="R44" s="126">
        <f t="shared" ref="R44:R53" si="11">P44</f>
        <v>244.1410222</v>
      </c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</row>
    <row r="45" ht="14.25" customHeight="1">
      <c r="A45" s="116">
        <v>45828.0</v>
      </c>
      <c r="B45" s="18" t="s">
        <v>22</v>
      </c>
      <c r="C45" s="18" t="s">
        <v>51</v>
      </c>
      <c r="D45" s="117" t="str">
        <f>VLOOKUP(C45,'Lista de Dados'!$A$1:$C$35,2,FALSE)</f>
        <v>Técnico.Edificações</v>
      </c>
      <c r="E45" s="143" t="s">
        <v>278</v>
      </c>
      <c r="F45" s="144">
        <v>0.28958333333333336</v>
      </c>
      <c r="G45" s="144">
        <v>0.33125</v>
      </c>
      <c r="H45" s="145">
        <f t="shared" si="1"/>
        <v>0.04166666667</v>
      </c>
      <c r="I45" s="146">
        <f t="shared" si="2"/>
        <v>60</v>
      </c>
      <c r="J45" s="147">
        <f t="shared" si="3"/>
        <v>1</v>
      </c>
      <c r="K45" s="148">
        <f>VLOOKUP(C45,'Lista de Dados'!$A$1:$C$35,3,FALSE)</f>
        <v>16.48695455</v>
      </c>
      <c r="L45" s="149">
        <f t="shared" si="4"/>
        <v>24.73043182</v>
      </c>
      <c r="M45" s="149">
        <f t="shared" si="5"/>
        <v>0</v>
      </c>
      <c r="N45" s="149">
        <f t="shared" si="6"/>
        <v>24.73043182</v>
      </c>
      <c r="O45" s="148">
        <f>VLOOKUP(C45,'Lista de Dados'!$A$1:$G$35,7,FALSE)</f>
        <v>43.68340909</v>
      </c>
      <c r="P45" s="149">
        <f t="shared" si="7"/>
        <v>43.68340909</v>
      </c>
      <c r="Q45" s="216" t="s">
        <v>25</v>
      </c>
      <c r="R45" s="150">
        <f t="shared" si="11"/>
        <v>43.68340909</v>
      </c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</row>
    <row r="46" ht="14.25" customHeight="1">
      <c r="A46" s="116">
        <v>45828.0</v>
      </c>
      <c r="B46" s="18" t="s">
        <v>34</v>
      </c>
      <c r="C46" s="18" t="s">
        <v>32</v>
      </c>
      <c r="D46" s="161" t="str">
        <f>VLOOKUP(C46,'Lista de Dados'!$A$1:$C$35,2,FALSE)</f>
        <v>Engenheira.Civil</v>
      </c>
      <c r="E46" s="118" t="s">
        <v>279</v>
      </c>
      <c r="F46" s="119">
        <v>0.33541666666666664</v>
      </c>
      <c r="G46" s="119">
        <v>0.5854166666666667</v>
      </c>
      <c r="H46" s="120">
        <f t="shared" si="1"/>
        <v>0.25</v>
      </c>
      <c r="I46" s="121">
        <f t="shared" si="2"/>
        <v>360</v>
      </c>
      <c r="J46" s="122">
        <f t="shared" si="3"/>
        <v>6</v>
      </c>
      <c r="K46" s="123">
        <f>VLOOKUP(C46,'Lista de Dados'!$A$1:$C$35,3,FALSE)</f>
        <v>50.6</v>
      </c>
      <c r="L46" s="124">
        <f t="shared" si="4"/>
        <v>151.8</v>
      </c>
      <c r="M46" s="124">
        <f t="shared" si="5"/>
        <v>404.8</v>
      </c>
      <c r="N46" s="124">
        <f t="shared" si="6"/>
        <v>556.6</v>
      </c>
      <c r="O46" s="123">
        <f>VLOOKUP(C46,'Lista de Dados'!$A$1:$G$35,7,FALSE)</f>
        <v>126.153</v>
      </c>
      <c r="P46" s="124">
        <f t="shared" si="7"/>
        <v>756.918</v>
      </c>
      <c r="Q46" s="214" t="s">
        <v>25</v>
      </c>
      <c r="R46" s="126">
        <f t="shared" si="11"/>
        <v>756.918</v>
      </c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</row>
    <row r="47" ht="14.25" customHeight="1">
      <c r="A47" s="116">
        <v>46193.0</v>
      </c>
      <c r="B47" s="18" t="s">
        <v>22</v>
      </c>
      <c r="C47" s="18" t="s">
        <v>53</v>
      </c>
      <c r="D47" s="117" t="str">
        <f>VLOOKUP(C47,'Lista de Dados'!$A$1:$C$35,2,FALSE)</f>
        <v>Técnica.Segurança.Trabalho.20h</v>
      </c>
      <c r="E47" s="143" t="s">
        <v>280</v>
      </c>
      <c r="F47" s="144">
        <v>0.5</v>
      </c>
      <c r="G47" s="144">
        <v>0.6708333333333333</v>
      </c>
      <c r="H47" s="145">
        <f t="shared" si="1"/>
        <v>0.1708333333</v>
      </c>
      <c r="I47" s="146">
        <f t="shared" si="2"/>
        <v>246</v>
      </c>
      <c r="J47" s="147">
        <f t="shared" si="3"/>
        <v>4.1</v>
      </c>
      <c r="K47" s="148">
        <f>VLOOKUP(C47,'Lista de Dados'!$A$1:$C$35,3,FALSE)</f>
        <v>11.4493</v>
      </c>
      <c r="L47" s="149">
        <f t="shared" si="4"/>
        <v>34.3479</v>
      </c>
      <c r="M47" s="149">
        <f t="shared" si="5"/>
        <v>48.08706</v>
      </c>
      <c r="N47" s="149">
        <f t="shared" si="6"/>
        <v>82.43496</v>
      </c>
      <c r="O47" s="148">
        <f>VLOOKUP(C47,'Lista de Dados'!$A$1:$G$35,7,FALSE)</f>
        <v>36.5252</v>
      </c>
      <c r="P47" s="149">
        <f t="shared" si="7"/>
        <v>149.75332</v>
      </c>
      <c r="Q47" s="216" t="s">
        <v>128</v>
      </c>
      <c r="R47" s="150">
        <f t="shared" si="11"/>
        <v>149.75332</v>
      </c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</row>
    <row r="48" ht="14.25" customHeight="1">
      <c r="A48" s="129">
        <v>45828.0</v>
      </c>
      <c r="B48" s="130" t="s">
        <v>34</v>
      </c>
      <c r="C48" s="130" t="s">
        <v>141</v>
      </c>
      <c r="D48" s="167" t="str">
        <f>VLOOKUP(C48,'Lista de Dados'!$A$1:$C$35,2,FALSE)</f>
        <v>Engenheiro.Eletricista</v>
      </c>
      <c r="E48" s="168" t="s">
        <v>281</v>
      </c>
      <c r="F48" s="169">
        <v>0.4166666666666667</v>
      </c>
      <c r="G48" s="169">
        <v>0.6875</v>
      </c>
      <c r="H48" s="170">
        <f t="shared" si="1"/>
        <v>0.2708333333</v>
      </c>
      <c r="I48" s="171">
        <f t="shared" si="2"/>
        <v>390</v>
      </c>
      <c r="J48" s="172">
        <f t="shared" si="3"/>
        <v>6.5</v>
      </c>
      <c r="K48" s="173">
        <f>VLOOKUP(C48,'Lista de Dados'!$A$1:$C$35,3,FALSE)</f>
        <v>50.6</v>
      </c>
      <c r="L48" s="174">
        <f t="shared" si="4"/>
        <v>151.8</v>
      </c>
      <c r="M48" s="174">
        <f t="shared" si="5"/>
        <v>455.4</v>
      </c>
      <c r="N48" s="174">
        <f t="shared" si="6"/>
        <v>607.2</v>
      </c>
      <c r="O48" s="173">
        <f>VLOOKUP(C48,'Lista de Dados'!$A$1:$G$35,7,FALSE)</f>
        <v>126.153</v>
      </c>
      <c r="P48" s="174">
        <f t="shared" si="7"/>
        <v>819.9945</v>
      </c>
      <c r="Q48" s="125" t="s">
        <v>25</v>
      </c>
      <c r="R48" s="175">
        <f t="shared" si="11"/>
        <v>819.9945</v>
      </c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</row>
    <row r="49" ht="14.25" customHeight="1">
      <c r="A49" s="116">
        <v>45829.0</v>
      </c>
      <c r="B49" s="18" t="s">
        <v>22</v>
      </c>
      <c r="C49" s="18" t="s">
        <v>51</v>
      </c>
      <c r="D49" s="117" t="str">
        <f>VLOOKUP(C49,'Lista de Dados'!$A$1:$C$35,2,FALSE)</f>
        <v>Técnico.Edificações</v>
      </c>
      <c r="E49" s="143" t="s">
        <v>282</v>
      </c>
      <c r="F49" s="144">
        <v>0.28958333333333336</v>
      </c>
      <c r="G49" s="144">
        <v>0.33194444444444443</v>
      </c>
      <c r="H49" s="145">
        <f t="shared" si="1"/>
        <v>0.04236111111</v>
      </c>
      <c r="I49" s="146">
        <f t="shared" si="2"/>
        <v>61</v>
      </c>
      <c r="J49" s="147">
        <f t="shared" si="3"/>
        <v>1.016666667</v>
      </c>
      <c r="K49" s="148">
        <f>VLOOKUP(C49,'Lista de Dados'!$A$1:$C$35,3,FALSE)</f>
        <v>16.48695455</v>
      </c>
      <c r="L49" s="149">
        <f t="shared" si="4"/>
        <v>25.14260568</v>
      </c>
      <c r="M49" s="149">
        <f t="shared" si="5"/>
        <v>0</v>
      </c>
      <c r="N49" s="149">
        <f t="shared" si="6"/>
        <v>25.14260568</v>
      </c>
      <c r="O49" s="148">
        <f>VLOOKUP(C49,'Lista de Dados'!$A$1:$G$35,7,FALSE)</f>
        <v>43.68340909</v>
      </c>
      <c r="P49" s="149">
        <f t="shared" si="7"/>
        <v>44.41146591</v>
      </c>
      <c r="Q49" s="216" t="s">
        <v>128</v>
      </c>
      <c r="R49" s="150">
        <f t="shared" si="11"/>
        <v>44.41146591</v>
      </c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</row>
    <row r="50" ht="14.25" customHeight="1">
      <c r="A50" s="116">
        <v>45831.0</v>
      </c>
      <c r="B50" s="18" t="s">
        <v>22</v>
      </c>
      <c r="C50" s="18" t="s">
        <v>51</v>
      </c>
      <c r="D50" s="161" t="str">
        <f>VLOOKUP(C50,'Lista de Dados'!$A$1:$C$35,2,FALSE)</f>
        <v>Técnico.Edificações</v>
      </c>
      <c r="E50" s="118" t="s">
        <v>283</v>
      </c>
      <c r="F50" s="119">
        <v>0.2902777777777778</v>
      </c>
      <c r="G50" s="119">
        <v>0.33194444444444443</v>
      </c>
      <c r="H50" s="120">
        <f t="shared" si="1"/>
        <v>0.04166666667</v>
      </c>
      <c r="I50" s="121">
        <f t="shared" si="2"/>
        <v>60</v>
      </c>
      <c r="J50" s="122">
        <f t="shared" si="3"/>
        <v>1</v>
      </c>
      <c r="K50" s="123">
        <f>VLOOKUP(C50,'Lista de Dados'!$A$1:$C$35,3,FALSE)</f>
        <v>16.48695455</v>
      </c>
      <c r="L50" s="124">
        <f t="shared" si="4"/>
        <v>24.73043182</v>
      </c>
      <c r="M50" s="124">
        <f t="shared" si="5"/>
        <v>0</v>
      </c>
      <c r="N50" s="124">
        <f t="shared" si="6"/>
        <v>24.73043182</v>
      </c>
      <c r="O50" s="123">
        <f>VLOOKUP(C50,'Lista de Dados'!$A$1:$G$35,7,FALSE)</f>
        <v>43.68340909</v>
      </c>
      <c r="P50" s="124">
        <f t="shared" si="7"/>
        <v>43.68340909</v>
      </c>
      <c r="Q50" s="214" t="s">
        <v>25</v>
      </c>
      <c r="R50" s="126">
        <f t="shared" si="11"/>
        <v>43.68340909</v>
      </c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</row>
    <row r="51" ht="14.25" customHeight="1">
      <c r="A51" s="129">
        <v>45831.0</v>
      </c>
      <c r="B51" s="130" t="s">
        <v>34</v>
      </c>
      <c r="C51" s="130" t="s">
        <v>141</v>
      </c>
      <c r="D51" s="131" t="str">
        <f>VLOOKUP(C51,'Lista de Dados'!$A$1:$C$35,2,FALSE)</f>
        <v>Engenheiro.Eletricista</v>
      </c>
      <c r="E51" s="132" t="s">
        <v>284</v>
      </c>
      <c r="F51" s="133">
        <v>0.4152777777777778</v>
      </c>
      <c r="G51" s="133">
        <v>0.7791666666666667</v>
      </c>
      <c r="H51" s="134">
        <f t="shared" si="1"/>
        <v>0.3638888889</v>
      </c>
      <c r="I51" s="135">
        <f t="shared" si="2"/>
        <v>524</v>
      </c>
      <c r="J51" s="136">
        <f t="shared" si="3"/>
        <v>8.733333333</v>
      </c>
      <c r="K51" s="137">
        <f>VLOOKUP(C51,'Lista de Dados'!$A$1:$C$35,3,FALSE)</f>
        <v>50.6</v>
      </c>
      <c r="L51" s="138">
        <f t="shared" si="4"/>
        <v>151.8</v>
      </c>
      <c r="M51" s="138">
        <f t="shared" si="5"/>
        <v>681.4133333</v>
      </c>
      <c r="N51" s="138">
        <f t="shared" si="6"/>
        <v>833.2133333</v>
      </c>
      <c r="O51" s="137">
        <f>VLOOKUP(C51,'Lista de Dados'!$A$1:$G$35,7,FALSE)</f>
        <v>126.153</v>
      </c>
      <c r="P51" s="138">
        <f t="shared" si="7"/>
        <v>1101.7362</v>
      </c>
      <c r="Q51" s="139" t="s">
        <v>25</v>
      </c>
      <c r="R51" s="140">
        <f t="shared" si="11"/>
        <v>1101.7362</v>
      </c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</row>
    <row r="52" ht="14.25" customHeight="1">
      <c r="A52" s="116">
        <v>45831.0</v>
      </c>
      <c r="B52" s="18" t="s">
        <v>22</v>
      </c>
      <c r="C52" s="18" t="s">
        <v>53</v>
      </c>
      <c r="D52" s="161" t="str">
        <f>VLOOKUP(C52,'Lista de Dados'!$A$1:$C$35,2,FALSE)</f>
        <v>Técnica.Segurança.Trabalho.20h</v>
      </c>
      <c r="E52" s="118" t="s">
        <v>285</v>
      </c>
      <c r="F52" s="119">
        <v>0.5159722222222223</v>
      </c>
      <c r="G52" s="119">
        <v>0.6701388888888888</v>
      </c>
      <c r="H52" s="120">
        <f t="shared" si="1"/>
        <v>0.1541666667</v>
      </c>
      <c r="I52" s="121">
        <f t="shared" si="2"/>
        <v>222</v>
      </c>
      <c r="J52" s="122">
        <f t="shared" si="3"/>
        <v>3.7</v>
      </c>
      <c r="K52" s="123">
        <f>VLOOKUP(C52,'Lista de Dados'!$A$1:$C$35,3,FALSE)</f>
        <v>11.4493</v>
      </c>
      <c r="L52" s="124">
        <f t="shared" si="4"/>
        <v>34.3479</v>
      </c>
      <c r="M52" s="124">
        <f t="shared" si="5"/>
        <v>38.92762</v>
      </c>
      <c r="N52" s="124">
        <f t="shared" si="6"/>
        <v>73.27552</v>
      </c>
      <c r="O52" s="123">
        <f>VLOOKUP(C52,'Lista de Dados'!$A$1:$G$35,7,FALSE)</f>
        <v>36.5252</v>
      </c>
      <c r="P52" s="124">
        <f t="shared" si="7"/>
        <v>135.14324</v>
      </c>
      <c r="Q52" s="214" t="s">
        <v>25</v>
      </c>
      <c r="R52" s="126">
        <f t="shared" si="11"/>
        <v>135.14324</v>
      </c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</row>
    <row r="53" ht="14.25" customHeight="1">
      <c r="A53" s="116">
        <v>45832.0</v>
      </c>
      <c r="B53" s="18" t="s">
        <v>22</v>
      </c>
      <c r="C53" s="18" t="s">
        <v>51</v>
      </c>
      <c r="D53" s="117" t="str">
        <f>VLOOKUP(C53,'Lista de Dados'!$A$1:$C$35,2,FALSE)</f>
        <v>Técnico.Edificações</v>
      </c>
      <c r="E53" s="143" t="s">
        <v>286</v>
      </c>
      <c r="F53" s="144">
        <v>0.2902777777777778</v>
      </c>
      <c r="G53" s="144">
        <v>0.33194444444444443</v>
      </c>
      <c r="H53" s="145">
        <f t="shared" si="1"/>
        <v>0.04166666667</v>
      </c>
      <c r="I53" s="146">
        <f t="shared" si="2"/>
        <v>60</v>
      </c>
      <c r="J53" s="147">
        <f t="shared" si="3"/>
        <v>1</v>
      </c>
      <c r="K53" s="148">
        <f>VLOOKUP(C53,'Lista de Dados'!$A$1:$C$35,3,FALSE)</f>
        <v>16.48695455</v>
      </c>
      <c r="L53" s="149">
        <f t="shared" si="4"/>
        <v>24.73043182</v>
      </c>
      <c r="M53" s="149">
        <f t="shared" si="5"/>
        <v>0</v>
      </c>
      <c r="N53" s="149">
        <f t="shared" si="6"/>
        <v>24.73043182</v>
      </c>
      <c r="O53" s="148">
        <f>VLOOKUP(C53,'Lista de Dados'!$A$1:$G$35,7,FALSE)</f>
        <v>43.68340909</v>
      </c>
      <c r="P53" s="149">
        <f t="shared" si="7"/>
        <v>43.68340909</v>
      </c>
      <c r="Q53" s="216" t="s">
        <v>25</v>
      </c>
      <c r="R53" s="150">
        <f t="shared" si="11"/>
        <v>43.68340909</v>
      </c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</row>
    <row r="54" ht="14.25" customHeight="1">
      <c r="A54" s="116">
        <v>45831.0</v>
      </c>
      <c r="B54" s="18" t="s">
        <v>22</v>
      </c>
      <c r="C54" s="18" t="s">
        <v>287</v>
      </c>
      <c r="D54" s="161" t="str">
        <f>VLOOKUP(C54,'Lista de Dados'!$A$1:$C$35,2,FALSE)</f>
        <v>Auxiliar.Refrigeração</v>
      </c>
      <c r="E54" s="118" t="s">
        <v>288</v>
      </c>
      <c r="F54" s="119">
        <v>0.7083333333333334</v>
      </c>
      <c r="G54" s="119">
        <v>0.7777777777777778</v>
      </c>
      <c r="H54" s="120">
        <f t="shared" si="1"/>
        <v>0.06944444444</v>
      </c>
      <c r="I54" s="121">
        <f t="shared" si="2"/>
        <v>100</v>
      </c>
      <c r="J54" s="122">
        <f t="shared" si="3"/>
        <v>1.666666667</v>
      </c>
      <c r="K54" s="123">
        <f>VLOOKUP(C54,'Lista de Dados'!$A$1:$C$35,3,FALSE)</f>
        <v>9.019545455</v>
      </c>
      <c r="L54" s="124">
        <f t="shared" si="4"/>
        <v>22.54886364</v>
      </c>
      <c r="M54" s="124">
        <f t="shared" si="5"/>
        <v>0</v>
      </c>
      <c r="N54" s="124">
        <f t="shared" si="6"/>
        <v>22.54886364</v>
      </c>
      <c r="O54" s="123">
        <f>VLOOKUP(C54,'Lista de Dados'!$A$1:$G$35,7,FALSE)</f>
        <v>26.63045455</v>
      </c>
      <c r="P54" s="124">
        <f t="shared" si="7"/>
        <v>44.38409091</v>
      </c>
      <c r="Q54" s="125" t="s">
        <v>132</v>
      </c>
      <c r="R54" s="126">
        <v>0.0</v>
      </c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</row>
    <row r="55" ht="14.25" customHeight="1">
      <c r="A55" s="116">
        <v>45831.0</v>
      </c>
      <c r="B55" s="18" t="s">
        <v>79</v>
      </c>
      <c r="C55" s="18" t="s">
        <v>289</v>
      </c>
      <c r="D55" s="117" t="str">
        <f>VLOOKUP(C55,'Lista de Dados'!$A$1:$C$35,2,FALSE)</f>
        <v>Técnico.Eletricista</v>
      </c>
      <c r="E55" s="143" t="s">
        <v>288</v>
      </c>
      <c r="F55" s="144">
        <v>0.7083333333333334</v>
      </c>
      <c r="G55" s="144">
        <v>0.7777777777777778</v>
      </c>
      <c r="H55" s="145">
        <f t="shared" si="1"/>
        <v>0.06944444444</v>
      </c>
      <c r="I55" s="146">
        <f t="shared" si="2"/>
        <v>100</v>
      </c>
      <c r="J55" s="147">
        <f t="shared" si="3"/>
        <v>1.666666667</v>
      </c>
      <c r="K55" s="148">
        <f>VLOOKUP(C55,'Lista de Dados'!$A$1:$C$35,3,FALSE)</f>
        <v>11.90722727</v>
      </c>
      <c r="L55" s="149">
        <f t="shared" si="4"/>
        <v>29.76806818</v>
      </c>
      <c r="M55" s="149">
        <f t="shared" si="5"/>
        <v>0</v>
      </c>
      <c r="N55" s="149">
        <f t="shared" si="6"/>
        <v>29.76806818</v>
      </c>
      <c r="O55" s="148">
        <f>VLOOKUP(C55,'Lista de Dados'!$A$1:$G$35,7,FALSE)</f>
        <v>33.14059091</v>
      </c>
      <c r="P55" s="149">
        <f t="shared" si="7"/>
        <v>55.23431818</v>
      </c>
      <c r="Q55" s="139" t="s">
        <v>132</v>
      </c>
      <c r="R55" s="150">
        <v>0.0</v>
      </c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</row>
    <row r="56" ht="14.25" customHeight="1">
      <c r="A56" s="116">
        <v>45831.0</v>
      </c>
      <c r="B56" s="18" t="s">
        <v>22</v>
      </c>
      <c r="C56" s="18" t="s">
        <v>275</v>
      </c>
      <c r="D56" s="161" t="str">
        <f>VLOOKUP(C56,'Lista de Dados'!$A$1:$C$35,2,FALSE)</f>
        <v>Técnico.Eletricista</v>
      </c>
      <c r="E56" s="118" t="s">
        <v>288</v>
      </c>
      <c r="F56" s="119">
        <v>0.7083333333333334</v>
      </c>
      <c r="G56" s="119">
        <v>0.7777777777777778</v>
      </c>
      <c r="H56" s="120">
        <f t="shared" si="1"/>
        <v>0.06944444444</v>
      </c>
      <c r="I56" s="121">
        <f t="shared" si="2"/>
        <v>100</v>
      </c>
      <c r="J56" s="122">
        <f t="shared" si="3"/>
        <v>1.666666667</v>
      </c>
      <c r="K56" s="123">
        <f>VLOOKUP(C56,'Lista de Dados'!$A$1:$C$35,3,FALSE)</f>
        <v>11.90722727</v>
      </c>
      <c r="L56" s="124">
        <f t="shared" si="4"/>
        <v>29.76806818</v>
      </c>
      <c r="M56" s="124">
        <f t="shared" si="5"/>
        <v>0</v>
      </c>
      <c r="N56" s="124">
        <f t="shared" si="6"/>
        <v>29.76806818</v>
      </c>
      <c r="O56" s="123">
        <f>VLOOKUP(C56,'Lista de Dados'!$A$1:$G$35,7,FALSE)</f>
        <v>33.14059091</v>
      </c>
      <c r="P56" s="124">
        <f t="shared" si="7"/>
        <v>55.23431818</v>
      </c>
      <c r="Q56" s="125" t="s">
        <v>132</v>
      </c>
      <c r="R56" s="126">
        <v>0.0</v>
      </c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</row>
    <row r="57" ht="14.25" customHeight="1">
      <c r="A57" s="116">
        <v>45832.0</v>
      </c>
      <c r="B57" s="18" t="s">
        <v>22</v>
      </c>
      <c r="C57" s="18" t="s">
        <v>53</v>
      </c>
      <c r="D57" s="247" t="str">
        <f>VLOOKUP(C57,'Lista de Dados'!$A$1:$C$35,2,FALSE)</f>
        <v>Técnica.Segurança.Trabalho.20h</v>
      </c>
      <c r="E57" s="143" t="s">
        <v>290</v>
      </c>
      <c r="F57" s="144">
        <v>0.5215277777777778</v>
      </c>
      <c r="G57" s="144">
        <v>0.6909722222222222</v>
      </c>
      <c r="H57" s="145">
        <f t="shared" si="1"/>
        <v>0.1694444444</v>
      </c>
      <c r="I57" s="146">
        <f t="shared" si="2"/>
        <v>244</v>
      </c>
      <c r="J57" s="147">
        <f t="shared" si="3"/>
        <v>4.066666667</v>
      </c>
      <c r="K57" s="148">
        <f>VLOOKUP(C57,'Lista de Dados'!$A$1:$C$35,3,FALSE)</f>
        <v>11.4493</v>
      </c>
      <c r="L57" s="149">
        <f t="shared" si="4"/>
        <v>34.3479</v>
      </c>
      <c r="M57" s="149">
        <f t="shared" si="5"/>
        <v>47.32377333</v>
      </c>
      <c r="N57" s="149">
        <f t="shared" si="6"/>
        <v>81.67167333</v>
      </c>
      <c r="O57" s="148">
        <f>VLOOKUP(C57,'Lista de Dados'!$A$1:$G$35,7,FALSE)</f>
        <v>36.5252</v>
      </c>
      <c r="P57" s="149">
        <f t="shared" si="7"/>
        <v>148.5358133</v>
      </c>
      <c r="Q57" s="216" t="s">
        <v>25</v>
      </c>
      <c r="R57" s="150">
        <f>P57</f>
        <v>148.5358133</v>
      </c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</row>
    <row r="58" ht="14.25" customHeight="1">
      <c r="A58" s="116">
        <v>45832.0</v>
      </c>
      <c r="B58" s="18" t="s">
        <v>34</v>
      </c>
      <c r="C58" s="18" t="s">
        <v>38</v>
      </c>
      <c r="D58" s="255" t="str">
        <f>VLOOKUP(C58,'Lista de Dados'!$A$1:$C$35,2,FALSE)</f>
        <v>Engenheiro.Mecânico</v>
      </c>
      <c r="E58" s="118" t="s">
        <v>291</v>
      </c>
      <c r="F58" s="119">
        <v>0.5479166666666667</v>
      </c>
      <c r="G58" s="119">
        <v>0.5840277777777778</v>
      </c>
      <c r="H58" s="120">
        <f t="shared" si="1"/>
        <v>0.03611111111</v>
      </c>
      <c r="I58" s="121">
        <f t="shared" si="2"/>
        <v>52</v>
      </c>
      <c r="J58" s="122">
        <f t="shared" si="3"/>
        <v>0.8666666667</v>
      </c>
      <c r="K58" s="123">
        <f>VLOOKUP(C58,'Lista de Dados'!$A$1:$C$35,3,FALSE)</f>
        <v>50.6</v>
      </c>
      <c r="L58" s="124">
        <f t="shared" si="4"/>
        <v>65.78</v>
      </c>
      <c r="M58" s="124">
        <f t="shared" si="5"/>
        <v>0</v>
      </c>
      <c r="N58" s="124">
        <f t="shared" si="6"/>
        <v>65.78</v>
      </c>
      <c r="O58" s="123">
        <f>VLOOKUP(C58,'Lista de Dados'!$A$1:$G$35,7,FALSE)</f>
        <v>130.7898333</v>
      </c>
      <c r="P58" s="124">
        <f t="shared" si="7"/>
        <v>113.3511889</v>
      </c>
      <c r="Q58" s="125" t="s">
        <v>132</v>
      </c>
      <c r="R58" s="126">
        <v>0.0</v>
      </c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</row>
    <row r="59" ht="14.25" customHeight="1">
      <c r="A59" s="116">
        <v>45832.0</v>
      </c>
      <c r="B59" s="18" t="s">
        <v>34</v>
      </c>
      <c r="C59" s="18" t="s">
        <v>38</v>
      </c>
      <c r="D59" s="247" t="str">
        <f>VLOOKUP(C59,'Lista de Dados'!$A$1:$C$35,2,FALSE)</f>
        <v>Engenheiro.Mecânico</v>
      </c>
      <c r="E59" s="143" t="s">
        <v>292</v>
      </c>
      <c r="F59" s="144">
        <v>0.6125</v>
      </c>
      <c r="G59" s="144">
        <v>0.69375</v>
      </c>
      <c r="H59" s="145">
        <f t="shared" si="1"/>
        <v>0.08125</v>
      </c>
      <c r="I59" s="146">
        <f t="shared" si="2"/>
        <v>117</v>
      </c>
      <c r="J59" s="147">
        <f t="shared" si="3"/>
        <v>1.95</v>
      </c>
      <c r="K59" s="148">
        <f>VLOOKUP(C59,'Lista de Dados'!$A$1:$C$35,3,FALSE)</f>
        <v>50.6</v>
      </c>
      <c r="L59" s="149">
        <f t="shared" si="4"/>
        <v>148.005</v>
      </c>
      <c r="M59" s="149">
        <f t="shared" si="5"/>
        <v>0</v>
      </c>
      <c r="N59" s="149">
        <f t="shared" si="6"/>
        <v>148.005</v>
      </c>
      <c r="O59" s="148">
        <f>VLOOKUP(C59,'Lista de Dados'!$A$1:$G$35,7,FALSE)</f>
        <v>130.7898333</v>
      </c>
      <c r="P59" s="149">
        <f t="shared" si="7"/>
        <v>255.040175</v>
      </c>
      <c r="Q59" s="125" t="s">
        <v>132</v>
      </c>
      <c r="R59" s="150">
        <v>0.0</v>
      </c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</row>
    <row r="60" ht="14.25" customHeight="1">
      <c r="A60" s="116">
        <v>45833.0</v>
      </c>
      <c r="B60" s="18" t="s">
        <v>22</v>
      </c>
      <c r="C60" s="18" t="s">
        <v>51</v>
      </c>
      <c r="D60" s="255" t="str">
        <f>VLOOKUP(C60,'Lista de Dados'!$A$1:$C$35,2,FALSE)</f>
        <v>Técnico.Edificações</v>
      </c>
      <c r="E60" s="118" t="s">
        <v>293</v>
      </c>
      <c r="F60" s="119">
        <v>0.2916666666666667</v>
      </c>
      <c r="G60" s="119">
        <v>0.3333333333333333</v>
      </c>
      <c r="H60" s="120">
        <f t="shared" si="1"/>
        <v>0.04166666667</v>
      </c>
      <c r="I60" s="121">
        <f t="shared" si="2"/>
        <v>60</v>
      </c>
      <c r="J60" s="122">
        <f t="shared" si="3"/>
        <v>1</v>
      </c>
      <c r="K60" s="123">
        <f>VLOOKUP(C60,'Lista de Dados'!$A$1:$C$35,3,FALSE)</f>
        <v>16.48695455</v>
      </c>
      <c r="L60" s="124">
        <f t="shared" si="4"/>
        <v>24.73043182</v>
      </c>
      <c r="M60" s="124">
        <f t="shared" si="5"/>
        <v>0</v>
      </c>
      <c r="N60" s="124">
        <f t="shared" si="6"/>
        <v>24.73043182</v>
      </c>
      <c r="O60" s="123">
        <f>VLOOKUP(C60,'Lista de Dados'!$A$1:$G$35,7,FALSE)</f>
        <v>43.68340909</v>
      </c>
      <c r="P60" s="124">
        <f t="shared" si="7"/>
        <v>43.68340909</v>
      </c>
      <c r="Q60" s="214" t="s">
        <v>25</v>
      </c>
      <c r="R60" s="126">
        <f t="shared" ref="R60:R64" si="12">P60</f>
        <v>43.68340909</v>
      </c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</row>
    <row r="61" ht="14.25" customHeight="1">
      <c r="A61" s="116">
        <v>45833.0</v>
      </c>
      <c r="B61" s="18" t="s">
        <v>22</v>
      </c>
      <c r="C61" s="18" t="s">
        <v>53</v>
      </c>
      <c r="D61" s="247" t="str">
        <f>VLOOKUP(C61,'Lista de Dados'!$A$1:$C$35,2,FALSE)</f>
        <v>Técnica.Segurança.Trabalho.20h</v>
      </c>
      <c r="E61" s="143" t="s">
        <v>294</v>
      </c>
      <c r="F61" s="144">
        <v>0.5159722222222223</v>
      </c>
      <c r="G61" s="144">
        <v>0.7083333333333334</v>
      </c>
      <c r="H61" s="145">
        <f t="shared" si="1"/>
        <v>0.1923611111</v>
      </c>
      <c r="I61" s="146">
        <f t="shared" si="2"/>
        <v>277</v>
      </c>
      <c r="J61" s="147">
        <f t="shared" si="3"/>
        <v>4.616666667</v>
      </c>
      <c r="K61" s="148">
        <f>VLOOKUP(C61,'Lista de Dados'!$A$1:$C$35,3,FALSE)</f>
        <v>11.4493</v>
      </c>
      <c r="L61" s="149">
        <f t="shared" si="4"/>
        <v>34.3479</v>
      </c>
      <c r="M61" s="149">
        <f t="shared" si="5"/>
        <v>59.91800333</v>
      </c>
      <c r="N61" s="149">
        <f t="shared" si="6"/>
        <v>94.26590333</v>
      </c>
      <c r="O61" s="148">
        <f>VLOOKUP(C61,'Lista de Dados'!$A$1:$G$35,7,FALSE)</f>
        <v>36.5252</v>
      </c>
      <c r="P61" s="149">
        <f t="shared" si="7"/>
        <v>168.6246733</v>
      </c>
      <c r="Q61" s="216" t="s">
        <v>25</v>
      </c>
      <c r="R61" s="150">
        <f t="shared" si="12"/>
        <v>168.6246733</v>
      </c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</row>
    <row r="62" ht="14.25" customHeight="1">
      <c r="A62" s="116">
        <v>45834.0</v>
      </c>
      <c r="B62" s="18" t="s">
        <v>22</v>
      </c>
      <c r="C62" s="18" t="s">
        <v>51</v>
      </c>
      <c r="D62" s="255" t="str">
        <f>VLOOKUP(C62,'Lista de Dados'!$A$1:$C$35,2,FALSE)</f>
        <v>Técnico.Edificações</v>
      </c>
      <c r="E62" s="118" t="s">
        <v>295</v>
      </c>
      <c r="F62" s="119">
        <v>0.28888888888888886</v>
      </c>
      <c r="G62" s="119">
        <v>0.33055555555555555</v>
      </c>
      <c r="H62" s="120">
        <f t="shared" si="1"/>
        <v>0.04166666667</v>
      </c>
      <c r="I62" s="121">
        <f t="shared" si="2"/>
        <v>60</v>
      </c>
      <c r="J62" s="122">
        <f t="shared" si="3"/>
        <v>1</v>
      </c>
      <c r="K62" s="123">
        <f>VLOOKUP(C62,'Lista de Dados'!$A$1:$C$35,3,FALSE)</f>
        <v>16.48695455</v>
      </c>
      <c r="L62" s="124">
        <f t="shared" si="4"/>
        <v>24.73043182</v>
      </c>
      <c r="M62" s="124">
        <f t="shared" si="5"/>
        <v>0</v>
      </c>
      <c r="N62" s="124">
        <f t="shared" si="6"/>
        <v>24.73043182</v>
      </c>
      <c r="O62" s="123">
        <f>VLOOKUP(C62,'Lista de Dados'!$A$1:$G$35,7,FALSE)</f>
        <v>43.68340909</v>
      </c>
      <c r="P62" s="124">
        <f t="shared" si="7"/>
        <v>43.68340909</v>
      </c>
      <c r="Q62" s="214" t="s">
        <v>25</v>
      </c>
      <c r="R62" s="126">
        <f t="shared" si="12"/>
        <v>43.68340909</v>
      </c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</row>
    <row r="63" ht="14.25" customHeight="1">
      <c r="A63" s="116">
        <v>45833.0</v>
      </c>
      <c r="B63" s="18" t="s">
        <v>22</v>
      </c>
      <c r="C63" s="18" t="s">
        <v>38</v>
      </c>
      <c r="D63" s="247" t="str">
        <f>VLOOKUP(C63,'Lista de Dados'!$A$1:$C$35,2,FALSE)</f>
        <v>Engenheiro.Mecânico</v>
      </c>
      <c r="E63" s="143" t="s">
        <v>296</v>
      </c>
      <c r="F63" s="144">
        <v>0.35833333333333334</v>
      </c>
      <c r="G63" s="144">
        <v>0.4375</v>
      </c>
      <c r="H63" s="145">
        <f t="shared" si="1"/>
        <v>0.07916666667</v>
      </c>
      <c r="I63" s="146">
        <f t="shared" si="2"/>
        <v>114</v>
      </c>
      <c r="J63" s="147">
        <f t="shared" si="3"/>
        <v>1.9</v>
      </c>
      <c r="K63" s="148">
        <f>VLOOKUP(C63,'Lista de Dados'!$A$1:$C$35,3,FALSE)</f>
        <v>50.6</v>
      </c>
      <c r="L63" s="149">
        <f t="shared" si="4"/>
        <v>144.21</v>
      </c>
      <c r="M63" s="149">
        <f t="shared" si="5"/>
        <v>0</v>
      </c>
      <c r="N63" s="149">
        <f t="shared" si="6"/>
        <v>144.21</v>
      </c>
      <c r="O63" s="148">
        <f>VLOOKUP(C63,'Lista de Dados'!$A$1:$G$35,7,FALSE)</f>
        <v>130.7898333</v>
      </c>
      <c r="P63" s="149">
        <f t="shared" si="7"/>
        <v>248.5006833</v>
      </c>
      <c r="Q63" s="253" t="s">
        <v>25</v>
      </c>
      <c r="R63" s="150">
        <f t="shared" si="12"/>
        <v>248.5006833</v>
      </c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</row>
    <row r="64" ht="14.25" customHeight="1">
      <c r="A64" s="116">
        <v>45834.0</v>
      </c>
      <c r="B64" s="18" t="s">
        <v>22</v>
      </c>
      <c r="C64" s="18" t="s">
        <v>53</v>
      </c>
      <c r="D64" s="255" t="str">
        <f>VLOOKUP(C64,'Lista de Dados'!$A$1:$C$35,2,FALSE)</f>
        <v>Técnica.Segurança.Trabalho.20h</v>
      </c>
      <c r="E64" s="118" t="s">
        <v>297</v>
      </c>
      <c r="F64" s="119">
        <v>0.5180555555555556</v>
      </c>
      <c r="G64" s="119">
        <v>0.6909722222222222</v>
      </c>
      <c r="H64" s="120">
        <f t="shared" si="1"/>
        <v>0.1729166667</v>
      </c>
      <c r="I64" s="121">
        <f t="shared" si="2"/>
        <v>249</v>
      </c>
      <c r="J64" s="122">
        <f t="shared" si="3"/>
        <v>4.15</v>
      </c>
      <c r="K64" s="123">
        <f>VLOOKUP(C64,'Lista de Dados'!$A$1:$C$35,3,FALSE)</f>
        <v>11.4493</v>
      </c>
      <c r="L64" s="124">
        <f t="shared" si="4"/>
        <v>34.3479</v>
      </c>
      <c r="M64" s="124">
        <f t="shared" si="5"/>
        <v>49.23199</v>
      </c>
      <c r="N64" s="124">
        <f t="shared" si="6"/>
        <v>83.57989</v>
      </c>
      <c r="O64" s="123">
        <f>VLOOKUP(C64,'Lista de Dados'!$A$1:$G$35,7,FALSE)</f>
        <v>36.5252</v>
      </c>
      <c r="P64" s="124">
        <f t="shared" si="7"/>
        <v>151.57958</v>
      </c>
      <c r="Q64" s="214" t="s">
        <v>25</v>
      </c>
      <c r="R64" s="126">
        <f t="shared" si="12"/>
        <v>151.57958</v>
      </c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</row>
    <row r="65" ht="14.25" customHeight="1">
      <c r="A65" s="129">
        <v>45834.0</v>
      </c>
      <c r="B65" s="130" t="s">
        <v>22</v>
      </c>
      <c r="C65" s="130" t="s">
        <v>32</v>
      </c>
      <c r="D65" s="256" t="str">
        <f>VLOOKUP(C65,'Lista de Dados'!$A$1:$C$35,2,FALSE)</f>
        <v>Engenheira.Civil</v>
      </c>
      <c r="E65" s="132" t="s">
        <v>298</v>
      </c>
      <c r="F65" s="133">
        <v>0.5770833333333333</v>
      </c>
      <c r="G65" s="133">
        <v>0.6611111111111111</v>
      </c>
      <c r="H65" s="134">
        <f t="shared" si="1"/>
        <v>0.08402777778</v>
      </c>
      <c r="I65" s="135">
        <f t="shared" si="2"/>
        <v>121</v>
      </c>
      <c r="J65" s="136">
        <f t="shared" si="3"/>
        <v>2.016666667</v>
      </c>
      <c r="K65" s="137">
        <f>VLOOKUP(C65,'Lista de Dados'!$A$1:$C$35,3,FALSE)</f>
        <v>50.6</v>
      </c>
      <c r="L65" s="138">
        <f t="shared" si="4"/>
        <v>151.8</v>
      </c>
      <c r="M65" s="138">
        <f t="shared" si="5"/>
        <v>1.686666667</v>
      </c>
      <c r="N65" s="138">
        <f t="shared" si="6"/>
        <v>153.4866667</v>
      </c>
      <c r="O65" s="137">
        <f>VLOOKUP(C65,'Lista de Dados'!$A$1:$G$35,7,FALSE)</f>
        <v>126.153</v>
      </c>
      <c r="P65" s="138">
        <f t="shared" si="7"/>
        <v>254.40855</v>
      </c>
      <c r="Q65" s="139" t="s">
        <v>132</v>
      </c>
      <c r="R65" s="140">
        <v>0.0</v>
      </c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</row>
    <row r="66" ht="14.25" customHeight="1">
      <c r="A66" s="116">
        <v>45834.0</v>
      </c>
      <c r="B66" s="18" t="s">
        <v>34</v>
      </c>
      <c r="C66" s="18" t="s">
        <v>38</v>
      </c>
      <c r="D66" s="255" t="str">
        <f>VLOOKUP(C66,'Lista de Dados'!$A$1:$C$35,2,FALSE)</f>
        <v>Engenheiro.Mecânico</v>
      </c>
      <c r="E66" s="118" t="s">
        <v>299</v>
      </c>
      <c r="F66" s="119">
        <v>0.38472222222222224</v>
      </c>
      <c r="G66" s="119">
        <v>0.5756944444444444</v>
      </c>
      <c r="H66" s="120">
        <f t="shared" si="1"/>
        <v>0.1909722222</v>
      </c>
      <c r="I66" s="121">
        <f t="shared" si="2"/>
        <v>275</v>
      </c>
      <c r="J66" s="122">
        <f t="shared" si="3"/>
        <v>4.583333333</v>
      </c>
      <c r="K66" s="123">
        <f>VLOOKUP(C66,'Lista de Dados'!$A$1:$C$35,3,FALSE)</f>
        <v>50.6</v>
      </c>
      <c r="L66" s="124">
        <f t="shared" si="4"/>
        <v>151.8</v>
      </c>
      <c r="M66" s="124">
        <f t="shared" si="5"/>
        <v>261.4333333</v>
      </c>
      <c r="N66" s="124">
        <f t="shared" si="6"/>
        <v>413.2333333</v>
      </c>
      <c r="O66" s="123">
        <f>VLOOKUP(C66,'Lista de Dados'!$A$1:$G$35,7,FALSE)</f>
        <v>130.7898333</v>
      </c>
      <c r="P66" s="124">
        <f t="shared" si="7"/>
        <v>599.4534028</v>
      </c>
      <c r="Q66" s="125" t="s">
        <v>132</v>
      </c>
      <c r="R66" s="126">
        <v>0.0</v>
      </c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</row>
    <row r="67" ht="14.25" customHeight="1">
      <c r="A67" s="116">
        <v>45834.0</v>
      </c>
      <c r="B67" s="18" t="s">
        <v>34</v>
      </c>
      <c r="C67" s="18" t="s">
        <v>38</v>
      </c>
      <c r="D67" s="247" t="str">
        <f>VLOOKUP(C67,'Lista de Dados'!$A$1:$C$35,2,FALSE)</f>
        <v>Engenheiro.Mecânico</v>
      </c>
      <c r="E67" s="143" t="s">
        <v>300</v>
      </c>
      <c r="F67" s="144">
        <v>0.6208333333333333</v>
      </c>
      <c r="G67" s="144">
        <v>0.7840277777777778</v>
      </c>
      <c r="H67" s="145">
        <f t="shared" si="1"/>
        <v>0.1631944444</v>
      </c>
      <c r="I67" s="146">
        <f t="shared" si="2"/>
        <v>235</v>
      </c>
      <c r="J67" s="147">
        <f t="shared" si="3"/>
        <v>3.916666667</v>
      </c>
      <c r="K67" s="148">
        <f>VLOOKUP(C67,'Lista de Dados'!$A$1:$C$35,3,FALSE)</f>
        <v>50.6</v>
      </c>
      <c r="L67" s="149">
        <f t="shared" si="4"/>
        <v>151.8</v>
      </c>
      <c r="M67" s="149">
        <f t="shared" si="5"/>
        <v>193.9666667</v>
      </c>
      <c r="N67" s="149">
        <f t="shared" si="6"/>
        <v>345.7666667</v>
      </c>
      <c r="O67" s="148">
        <f>VLOOKUP(C67,'Lista de Dados'!$A$1:$G$35,7,FALSE)</f>
        <v>130.7898333</v>
      </c>
      <c r="P67" s="149">
        <f t="shared" si="7"/>
        <v>512.2601806</v>
      </c>
      <c r="Q67" s="125" t="s">
        <v>132</v>
      </c>
      <c r="R67" s="150">
        <v>0.0</v>
      </c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</row>
    <row r="68" ht="14.25" customHeight="1">
      <c r="A68" s="116">
        <v>45835.0</v>
      </c>
      <c r="B68" s="18" t="s">
        <v>22</v>
      </c>
      <c r="C68" s="18" t="s">
        <v>51</v>
      </c>
      <c r="D68" s="255" t="str">
        <f>VLOOKUP(C68,'Lista de Dados'!$A$1:$C$35,2,FALSE)</f>
        <v>Técnico.Edificações</v>
      </c>
      <c r="E68" s="118" t="s">
        <v>301</v>
      </c>
      <c r="F68" s="119">
        <v>0.2902777777777778</v>
      </c>
      <c r="G68" s="119">
        <v>0.33194444444444443</v>
      </c>
      <c r="H68" s="120">
        <f t="shared" si="1"/>
        <v>0.04166666667</v>
      </c>
      <c r="I68" s="121">
        <f t="shared" si="2"/>
        <v>60</v>
      </c>
      <c r="J68" s="122">
        <f t="shared" si="3"/>
        <v>1</v>
      </c>
      <c r="K68" s="123">
        <f>VLOOKUP(C68,'Lista de Dados'!$A$1:$C$35,3,FALSE)</f>
        <v>16.48695455</v>
      </c>
      <c r="L68" s="124">
        <f t="shared" si="4"/>
        <v>24.73043182</v>
      </c>
      <c r="M68" s="124">
        <f t="shared" si="5"/>
        <v>0</v>
      </c>
      <c r="N68" s="124">
        <f t="shared" si="6"/>
        <v>24.73043182</v>
      </c>
      <c r="O68" s="123">
        <f>VLOOKUP(C68,'Lista de Dados'!$A$1:$G$35,7,FALSE)</f>
        <v>43.68340909</v>
      </c>
      <c r="P68" s="124">
        <f t="shared" si="7"/>
        <v>43.68340909</v>
      </c>
      <c r="Q68" s="214" t="s">
        <v>25</v>
      </c>
      <c r="R68" s="126">
        <f t="shared" ref="R68:R75" si="13">P68</f>
        <v>43.68340909</v>
      </c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</row>
    <row r="69" ht="14.25" customHeight="1">
      <c r="A69" s="116">
        <v>45835.0</v>
      </c>
      <c r="B69" s="18" t="s">
        <v>34</v>
      </c>
      <c r="C69" s="18" t="s">
        <v>32</v>
      </c>
      <c r="D69" s="247" t="str">
        <f>VLOOKUP(C69,'Lista de Dados'!$A$1:$C$35,2,FALSE)</f>
        <v>Engenheira.Civil</v>
      </c>
      <c r="E69" s="143" t="s">
        <v>302</v>
      </c>
      <c r="F69" s="144">
        <v>0.33958333333333335</v>
      </c>
      <c r="G69" s="144">
        <v>0.50625</v>
      </c>
      <c r="H69" s="145">
        <f t="shared" si="1"/>
        <v>0.1666666667</v>
      </c>
      <c r="I69" s="146">
        <f t="shared" si="2"/>
        <v>240</v>
      </c>
      <c r="J69" s="147">
        <f t="shared" si="3"/>
        <v>4</v>
      </c>
      <c r="K69" s="148">
        <f>VLOOKUP(C69,'Lista de Dados'!$A$1:$C$35,3,FALSE)</f>
        <v>50.6</v>
      </c>
      <c r="L69" s="149">
        <f t="shared" si="4"/>
        <v>151.8</v>
      </c>
      <c r="M69" s="149">
        <f t="shared" si="5"/>
        <v>202.4</v>
      </c>
      <c r="N69" s="149">
        <f t="shared" si="6"/>
        <v>354.2</v>
      </c>
      <c r="O69" s="148">
        <f>VLOOKUP(C69,'Lista de Dados'!$A$1:$G$35,7,FALSE)</f>
        <v>126.153</v>
      </c>
      <c r="P69" s="149">
        <f t="shared" si="7"/>
        <v>504.612</v>
      </c>
      <c r="Q69" s="257" t="s">
        <v>25</v>
      </c>
      <c r="R69" s="231">
        <f t="shared" si="13"/>
        <v>504.612</v>
      </c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</row>
    <row r="70" ht="14.25" customHeight="1">
      <c r="A70" s="116">
        <v>45835.0</v>
      </c>
      <c r="B70" s="18" t="s">
        <v>22</v>
      </c>
      <c r="C70" s="18" t="s">
        <v>53</v>
      </c>
      <c r="D70" s="255" t="str">
        <f>VLOOKUP(C70,'Lista de Dados'!$A$1:$C$35,2,FALSE)</f>
        <v>Técnica.Segurança.Trabalho.20h</v>
      </c>
      <c r="E70" s="118" t="s">
        <v>303</v>
      </c>
      <c r="F70" s="119">
        <v>0.51875</v>
      </c>
      <c r="G70" s="119">
        <v>0.6909722222222222</v>
      </c>
      <c r="H70" s="120">
        <f t="shared" si="1"/>
        <v>0.1722222222</v>
      </c>
      <c r="I70" s="121">
        <f t="shared" si="2"/>
        <v>248</v>
      </c>
      <c r="J70" s="122">
        <f t="shared" si="3"/>
        <v>4.133333333</v>
      </c>
      <c r="K70" s="123">
        <f>VLOOKUP(C70,'Lista de Dados'!$A$1:$C$35,3,FALSE)</f>
        <v>11.4493</v>
      </c>
      <c r="L70" s="124">
        <f t="shared" si="4"/>
        <v>34.3479</v>
      </c>
      <c r="M70" s="124">
        <f t="shared" si="5"/>
        <v>48.85034667</v>
      </c>
      <c r="N70" s="124">
        <f t="shared" si="6"/>
        <v>83.19824667</v>
      </c>
      <c r="O70" s="123">
        <f>VLOOKUP(C70,'Lista de Dados'!$A$1:$G$35,7,FALSE)</f>
        <v>36.5252</v>
      </c>
      <c r="P70" s="124">
        <f t="shared" si="7"/>
        <v>150.9708267</v>
      </c>
      <c r="Q70" s="258" t="s">
        <v>25</v>
      </c>
      <c r="R70" s="231">
        <f t="shared" si="13"/>
        <v>150.9708267</v>
      </c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</row>
    <row r="71" ht="14.25" customHeight="1">
      <c r="A71" s="129">
        <v>45835.0</v>
      </c>
      <c r="B71" s="130" t="s">
        <v>34</v>
      </c>
      <c r="C71" s="130" t="s">
        <v>141</v>
      </c>
      <c r="D71" s="256" t="str">
        <f>VLOOKUP(C71,'Lista de Dados'!$A$1:$C$35,2,FALSE)</f>
        <v>Engenheiro.Eletricista</v>
      </c>
      <c r="E71" s="132" t="s">
        <v>304</v>
      </c>
      <c r="F71" s="133">
        <v>0.5597222222222222</v>
      </c>
      <c r="G71" s="133">
        <v>0.7</v>
      </c>
      <c r="H71" s="134">
        <f t="shared" si="1"/>
        <v>0.1402777778</v>
      </c>
      <c r="I71" s="135">
        <f t="shared" si="2"/>
        <v>202</v>
      </c>
      <c r="J71" s="136">
        <f t="shared" si="3"/>
        <v>3.366666667</v>
      </c>
      <c r="K71" s="137">
        <f>VLOOKUP(C71,'Lista de Dados'!$A$1:$C$35,3,FALSE)</f>
        <v>50.6</v>
      </c>
      <c r="L71" s="138">
        <f t="shared" si="4"/>
        <v>151.8</v>
      </c>
      <c r="M71" s="138">
        <f t="shared" si="5"/>
        <v>138.3066667</v>
      </c>
      <c r="N71" s="138">
        <f t="shared" si="6"/>
        <v>290.1066667</v>
      </c>
      <c r="O71" s="137">
        <f>VLOOKUP(C71,'Lista de Dados'!$A$1:$G$35,7,FALSE)</f>
        <v>126.153</v>
      </c>
      <c r="P71" s="138">
        <f t="shared" si="7"/>
        <v>424.7151</v>
      </c>
      <c r="Q71" s="139" t="s">
        <v>25</v>
      </c>
      <c r="R71" s="245">
        <f t="shared" si="13"/>
        <v>424.7151</v>
      </c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</row>
    <row r="72" ht="14.25" customHeight="1">
      <c r="A72" s="116">
        <v>45836.0</v>
      </c>
      <c r="B72" s="18" t="s">
        <v>22</v>
      </c>
      <c r="C72" s="18" t="s">
        <v>51</v>
      </c>
      <c r="D72" s="255" t="str">
        <f>VLOOKUP(C72,'Lista de Dados'!$A$1:$C$35,2,FALSE)</f>
        <v>Técnico.Edificações</v>
      </c>
      <c r="E72" s="118" t="s">
        <v>305</v>
      </c>
      <c r="F72" s="119">
        <v>0.28541666666666665</v>
      </c>
      <c r="G72" s="119">
        <v>0.32708333333333334</v>
      </c>
      <c r="H72" s="120">
        <f t="shared" si="1"/>
        <v>0.04166666667</v>
      </c>
      <c r="I72" s="121">
        <f t="shared" si="2"/>
        <v>60</v>
      </c>
      <c r="J72" s="122">
        <f t="shared" si="3"/>
        <v>1</v>
      </c>
      <c r="K72" s="123">
        <f>VLOOKUP(C72,'Lista de Dados'!$A$1:$C$35,3,FALSE)</f>
        <v>16.48695455</v>
      </c>
      <c r="L72" s="124">
        <f t="shared" si="4"/>
        <v>24.73043182</v>
      </c>
      <c r="M72" s="124">
        <f t="shared" si="5"/>
        <v>0</v>
      </c>
      <c r="N72" s="124">
        <f t="shared" si="6"/>
        <v>24.73043182</v>
      </c>
      <c r="O72" s="123">
        <f>VLOOKUP(C72,'Lista de Dados'!$A$1:$G$35,7,FALSE)</f>
        <v>43.68340909</v>
      </c>
      <c r="P72" s="124">
        <f t="shared" si="7"/>
        <v>43.68340909</v>
      </c>
      <c r="Q72" s="214" t="s">
        <v>25</v>
      </c>
      <c r="R72" s="231">
        <f t="shared" si="13"/>
        <v>43.68340909</v>
      </c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</row>
    <row r="73" ht="14.25" customHeight="1">
      <c r="A73" s="116">
        <v>45838.0</v>
      </c>
      <c r="B73" s="18" t="s">
        <v>22</v>
      </c>
      <c r="C73" s="18" t="s">
        <v>51</v>
      </c>
      <c r="D73" s="247" t="str">
        <f>VLOOKUP(C73,'Lista de Dados'!$A$1:$C$35,2,FALSE)</f>
        <v>Técnico.Edificações</v>
      </c>
      <c r="E73" s="143" t="s">
        <v>306</v>
      </c>
      <c r="F73" s="144">
        <v>0.28680555555555554</v>
      </c>
      <c r="G73" s="144">
        <v>0.3284722222222222</v>
      </c>
      <c r="H73" s="145">
        <f t="shared" si="1"/>
        <v>0.04166666667</v>
      </c>
      <c r="I73" s="146">
        <f t="shared" si="2"/>
        <v>60</v>
      </c>
      <c r="J73" s="147">
        <f t="shared" si="3"/>
        <v>1</v>
      </c>
      <c r="K73" s="148">
        <f>VLOOKUP(C73,'Lista de Dados'!$A$1:$C$35,3,FALSE)</f>
        <v>16.48695455</v>
      </c>
      <c r="L73" s="149">
        <f t="shared" si="4"/>
        <v>24.73043182</v>
      </c>
      <c r="M73" s="149">
        <f t="shared" si="5"/>
        <v>0</v>
      </c>
      <c r="N73" s="149">
        <f t="shared" si="6"/>
        <v>24.73043182</v>
      </c>
      <c r="O73" s="148">
        <f>VLOOKUP(C73,'Lista de Dados'!$A$1:$G$35,7,FALSE)</f>
        <v>43.68340909</v>
      </c>
      <c r="P73" s="149">
        <f t="shared" si="7"/>
        <v>43.68340909</v>
      </c>
      <c r="Q73" s="216" t="s">
        <v>25</v>
      </c>
      <c r="R73" s="231">
        <f t="shared" si="13"/>
        <v>43.68340909</v>
      </c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</row>
    <row r="74" ht="14.25" customHeight="1">
      <c r="A74" s="116">
        <v>45838.0</v>
      </c>
      <c r="B74" s="18" t="s">
        <v>22</v>
      </c>
      <c r="C74" s="18" t="s">
        <v>53</v>
      </c>
      <c r="D74" s="255" t="str">
        <f>VLOOKUP(C74,'Lista de Dados'!$A$1:$C$35,2,FALSE)</f>
        <v>Técnica.Segurança.Trabalho.20h</v>
      </c>
      <c r="E74" s="118" t="s">
        <v>307</v>
      </c>
      <c r="F74" s="119">
        <v>0.525</v>
      </c>
      <c r="G74" s="119">
        <v>0.7083333333333334</v>
      </c>
      <c r="H74" s="120">
        <f t="shared" si="1"/>
        <v>0.1833333333</v>
      </c>
      <c r="I74" s="121">
        <f t="shared" si="2"/>
        <v>264</v>
      </c>
      <c r="J74" s="122">
        <f t="shared" si="3"/>
        <v>4.4</v>
      </c>
      <c r="K74" s="123">
        <f>VLOOKUP(C74,'Lista de Dados'!$A$1:$C$35,3,FALSE)</f>
        <v>11.4493</v>
      </c>
      <c r="L74" s="124">
        <f t="shared" si="4"/>
        <v>34.3479</v>
      </c>
      <c r="M74" s="124">
        <f t="shared" si="5"/>
        <v>54.95664</v>
      </c>
      <c r="N74" s="124">
        <f t="shared" si="6"/>
        <v>89.30454</v>
      </c>
      <c r="O74" s="123">
        <f>VLOOKUP(C74,'Lista de Dados'!$A$1:$G$35,7,FALSE)</f>
        <v>36.5252</v>
      </c>
      <c r="P74" s="124">
        <f t="shared" si="7"/>
        <v>160.71088</v>
      </c>
      <c r="Q74" s="258" t="s">
        <v>25</v>
      </c>
      <c r="R74" s="231">
        <f t="shared" si="13"/>
        <v>160.71088</v>
      </c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</row>
    <row r="75" ht="14.25" customHeight="1">
      <c r="A75" s="116">
        <v>45838.0</v>
      </c>
      <c r="B75" s="18" t="s">
        <v>22</v>
      </c>
      <c r="C75" s="18" t="s">
        <v>38</v>
      </c>
      <c r="D75" s="247" t="str">
        <f>VLOOKUP(C75,'Lista de Dados'!$A$1:$C$35,2,FALSE)</f>
        <v>Engenheiro.Mecânico</v>
      </c>
      <c r="E75" s="143" t="s">
        <v>308</v>
      </c>
      <c r="F75" s="144">
        <v>0.7104166666666667</v>
      </c>
      <c r="G75" s="144">
        <v>0.7986111111111112</v>
      </c>
      <c r="H75" s="145">
        <f t="shared" si="1"/>
        <v>0.08819444444</v>
      </c>
      <c r="I75" s="146">
        <f t="shared" si="2"/>
        <v>127</v>
      </c>
      <c r="J75" s="147">
        <f t="shared" si="3"/>
        <v>2.116666667</v>
      </c>
      <c r="K75" s="148">
        <f>VLOOKUP(C75,'Lista de Dados'!$A$1:$C$35,3,FALSE)</f>
        <v>50.6</v>
      </c>
      <c r="L75" s="149">
        <f t="shared" si="4"/>
        <v>151.8</v>
      </c>
      <c r="M75" s="149">
        <f t="shared" si="5"/>
        <v>11.80666667</v>
      </c>
      <c r="N75" s="149">
        <f t="shared" si="6"/>
        <v>163.6066667</v>
      </c>
      <c r="O75" s="148">
        <f>VLOOKUP(C75,'Lista de Dados'!$A$1:$G$35,7,FALSE)</f>
        <v>130.7898333</v>
      </c>
      <c r="P75" s="149">
        <f t="shared" si="7"/>
        <v>276.8384806</v>
      </c>
      <c r="Q75" s="253" t="s">
        <v>25</v>
      </c>
      <c r="R75" s="150">
        <f t="shared" si="13"/>
        <v>276.8384806</v>
      </c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</row>
    <row r="76" ht="14.25" customHeight="1">
      <c r="A76" s="116">
        <v>45822.0</v>
      </c>
      <c r="B76" s="18" t="s">
        <v>22</v>
      </c>
      <c r="C76" s="18" t="s">
        <v>289</v>
      </c>
      <c r="D76" s="255" t="str">
        <f>VLOOKUP(C76,'Lista de Dados'!$A$1:$C$35,2,FALSE)</f>
        <v>Técnico.Eletricista</v>
      </c>
      <c r="E76" s="118" t="s">
        <v>276</v>
      </c>
      <c r="F76" s="119">
        <v>0.5006944444444444</v>
      </c>
      <c r="G76" s="119">
        <v>0.7055555555555556</v>
      </c>
      <c r="H76" s="120">
        <f t="shared" si="1"/>
        <v>0.2048611111</v>
      </c>
      <c r="I76" s="121">
        <f t="shared" si="2"/>
        <v>295</v>
      </c>
      <c r="J76" s="122">
        <f t="shared" si="3"/>
        <v>4.916666667</v>
      </c>
      <c r="K76" s="123">
        <f>VLOOKUP(C76,'Lista de Dados'!$A$1:$C$35,3,FALSE)</f>
        <v>11.90722727</v>
      </c>
      <c r="L76" s="124">
        <f t="shared" si="4"/>
        <v>35.72168182</v>
      </c>
      <c r="M76" s="124">
        <f t="shared" si="5"/>
        <v>69.45882576</v>
      </c>
      <c r="N76" s="124">
        <f t="shared" si="6"/>
        <v>105.1805076</v>
      </c>
      <c r="O76" s="123">
        <f>VLOOKUP(C76,'Lista de Dados'!$A$1:$G$35,7,FALSE)</f>
        <v>33.14059091</v>
      </c>
      <c r="P76" s="124">
        <f t="shared" si="7"/>
        <v>162.9412386</v>
      </c>
      <c r="Q76" s="259" t="s">
        <v>132</v>
      </c>
      <c r="R76" s="126">
        <v>0.0</v>
      </c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</row>
    <row r="77" ht="14.25" customHeight="1">
      <c r="A77" s="116">
        <v>45815.0</v>
      </c>
      <c r="B77" s="18" t="s">
        <v>22</v>
      </c>
      <c r="C77" s="18" t="s">
        <v>289</v>
      </c>
      <c r="D77" s="247" t="str">
        <f>VLOOKUP(C77,'Lista de Dados'!$A$1:$C$35,2,FALSE)</f>
        <v>Técnico.Eletricista</v>
      </c>
      <c r="E77" s="143" t="s">
        <v>309</v>
      </c>
      <c r="F77" s="144">
        <v>0.5006944444444444</v>
      </c>
      <c r="G77" s="144">
        <v>0.51875</v>
      </c>
      <c r="H77" s="145">
        <f t="shared" si="1"/>
        <v>0.01805555556</v>
      </c>
      <c r="I77" s="146">
        <f t="shared" si="2"/>
        <v>26</v>
      </c>
      <c r="J77" s="147">
        <f t="shared" si="3"/>
        <v>0.4333333333</v>
      </c>
      <c r="K77" s="148">
        <f>VLOOKUP(C77,'Lista de Dados'!$A$1:$C$35,3,FALSE)</f>
        <v>11.90722727</v>
      </c>
      <c r="L77" s="149">
        <f t="shared" si="4"/>
        <v>7.739697727</v>
      </c>
      <c r="M77" s="149">
        <f t="shared" si="5"/>
        <v>0</v>
      </c>
      <c r="N77" s="149">
        <f t="shared" si="6"/>
        <v>7.739697727</v>
      </c>
      <c r="O77" s="148">
        <f>VLOOKUP(C77,'Lista de Dados'!$A$1:$G$35,7,FALSE)</f>
        <v>33.14059091</v>
      </c>
      <c r="P77" s="149">
        <f t="shared" si="7"/>
        <v>14.36092273</v>
      </c>
      <c r="Q77" s="139" t="s">
        <v>132</v>
      </c>
      <c r="R77" s="150">
        <v>0.0</v>
      </c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</row>
    <row r="78" ht="14.25" customHeight="1">
      <c r="A78" s="116">
        <v>45820.0</v>
      </c>
      <c r="B78" s="18" t="s">
        <v>22</v>
      </c>
      <c r="C78" s="18" t="s">
        <v>289</v>
      </c>
      <c r="D78" s="255" t="str">
        <f>VLOOKUP(C78,'Lista de Dados'!$A$1:$C$35,2,FALSE)</f>
        <v>Técnico.Eletricista</v>
      </c>
      <c r="E78" s="118" t="s">
        <v>310</v>
      </c>
      <c r="F78" s="119">
        <v>0.7090277777777778</v>
      </c>
      <c r="G78" s="119">
        <v>0.7291666666666666</v>
      </c>
      <c r="H78" s="120">
        <f t="shared" si="1"/>
        <v>0.02013888889</v>
      </c>
      <c r="I78" s="121">
        <f t="shared" si="2"/>
        <v>29</v>
      </c>
      <c r="J78" s="122">
        <f t="shared" si="3"/>
        <v>0.4833333333</v>
      </c>
      <c r="K78" s="123">
        <f>VLOOKUP(C78,'Lista de Dados'!$A$1:$C$35,3,FALSE)</f>
        <v>11.90722727</v>
      </c>
      <c r="L78" s="124">
        <f t="shared" si="4"/>
        <v>8.632739773</v>
      </c>
      <c r="M78" s="124">
        <f t="shared" si="5"/>
        <v>0</v>
      </c>
      <c r="N78" s="124">
        <f t="shared" si="6"/>
        <v>8.632739773</v>
      </c>
      <c r="O78" s="123">
        <f>VLOOKUP(C78,'Lista de Dados'!$A$1:$G$35,7,FALSE)</f>
        <v>33.14059091</v>
      </c>
      <c r="P78" s="124">
        <f t="shared" si="7"/>
        <v>16.01795227</v>
      </c>
      <c r="Q78" s="125" t="s">
        <v>132</v>
      </c>
      <c r="R78" s="126">
        <v>0.0</v>
      </c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</row>
    <row r="79" ht="14.25" customHeight="1">
      <c r="A79" s="44"/>
      <c r="B79" s="18"/>
      <c r="C79" s="83"/>
      <c r="D79" s="84"/>
      <c r="E79" s="200"/>
      <c r="F79" s="99"/>
      <c r="G79" s="99"/>
      <c r="H79" s="86"/>
      <c r="I79" s="87"/>
      <c r="J79" s="88"/>
      <c r="K79" s="89"/>
      <c r="L79" s="90"/>
      <c r="M79" s="90"/>
      <c r="N79" s="90"/>
      <c r="O79" s="89"/>
      <c r="P79" s="90"/>
      <c r="Q79" s="202"/>
      <c r="R79" s="260">
        <f>SUM(R3:R78)</f>
        <v>12219.38011</v>
      </c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</row>
  </sheetData>
  <autoFilter ref="$C$1:$C$971"/>
  <dataValidations>
    <dataValidation type="list" allowBlank="1" showErrorMessage="1" sqref="C3:C78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261" t="s">
        <v>311</v>
      </c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116">
        <v>45839.0</v>
      </c>
      <c r="B3" s="18" t="s">
        <v>22</v>
      </c>
      <c r="C3" s="18" t="s">
        <v>51</v>
      </c>
      <c r="D3" s="117" t="str">
        <f>VLOOKUP(C3,'Lista de Dados'!$A$1:$C$35,2,FALSE)</f>
        <v>Técnico.Edificações</v>
      </c>
      <c r="E3" s="143" t="s">
        <v>312</v>
      </c>
      <c r="F3" s="144">
        <v>0.28888888888888886</v>
      </c>
      <c r="G3" s="144">
        <v>0.33055555555555555</v>
      </c>
      <c r="H3" s="145">
        <f t="shared" ref="H3:H89" si="1">G3-F3</f>
        <v>0.04166666667</v>
      </c>
      <c r="I3" s="146">
        <f t="shared" ref="I3:I89" si="2">(H3*24)*60</f>
        <v>60</v>
      </c>
      <c r="J3" s="147">
        <f t="shared" ref="J3:J89" si="3">I3/60</f>
        <v>1</v>
      </c>
      <c r="K3" s="148">
        <f>VLOOKUP(C3,'Lista de Dados'!$A$1:$C$35,3,FALSE)</f>
        <v>16.48695455</v>
      </c>
      <c r="L3" s="149">
        <f t="shared" ref="L3:L89" si="4">IF(J3&lt;=2,(1.5*K3*J3),1.5*2*K3)</f>
        <v>24.73043182</v>
      </c>
      <c r="M3" s="149">
        <f t="shared" ref="M3:M89" si="5">IF(J3&lt;=2,0,((J3-2)*2*K3))</f>
        <v>0</v>
      </c>
      <c r="N3" s="149">
        <f t="shared" ref="N3:N18" si="6">L3+M3</f>
        <v>24.73043182</v>
      </c>
      <c r="O3" s="148">
        <f>VLOOKUP(C3,'Lista de Dados'!$A$1:$G$35,7,FALSE)</f>
        <v>43.68340909</v>
      </c>
      <c r="P3" s="149">
        <f t="shared" ref="P3:P89" si="7">O3*J3</f>
        <v>43.68340909</v>
      </c>
      <c r="Q3" s="216" t="s">
        <v>25</v>
      </c>
      <c r="R3" s="210">
        <f t="shared" ref="R3:R7" si="8">P3</f>
        <v>43.68340909</v>
      </c>
      <c r="S3" s="127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</row>
    <row r="4" ht="14.25" customHeight="1">
      <c r="A4" s="160">
        <v>45839.0</v>
      </c>
      <c r="B4" s="32" t="s">
        <v>22</v>
      </c>
      <c r="C4" s="32" t="s">
        <v>53</v>
      </c>
      <c r="D4" s="161" t="str">
        <f>VLOOKUP(C4,'Lista de Dados'!$A$1:$C$35,2,FALSE)</f>
        <v>Técnica.Segurança.Trabalho.20h</v>
      </c>
      <c r="E4" s="118" t="s">
        <v>313</v>
      </c>
      <c r="F4" s="119">
        <v>0.5236111111111111</v>
      </c>
      <c r="G4" s="119">
        <v>0.5444444444444444</v>
      </c>
      <c r="H4" s="120">
        <f t="shared" si="1"/>
        <v>0.02083333333</v>
      </c>
      <c r="I4" s="121">
        <f t="shared" si="2"/>
        <v>30</v>
      </c>
      <c r="J4" s="122">
        <f t="shared" si="3"/>
        <v>0.5</v>
      </c>
      <c r="K4" s="123">
        <f>VLOOKUP(C4,'Lista de Dados'!$A$1:$C$35,3,FALSE)</f>
        <v>11.4493</v>
      </c>
      <c r="L4" s="124">
        <f t="shared" si="4"/>
        <v>8.586975</v>
      </c>
      <c r="M4" s="124">
        <f t="shared" si="5"/>
        <v>0</v>
      </c>
      <c r="N4" s="124">
        <f t="shared" si="6"/>
        <v>8.586975</v>
      </c>
      <c r="O4" s="123">
        <f>VLOOKUP(C4,'Lista de Dados'!$A$1:$G$35,7,FALSE)</f>
        <v>36.5252</v>
      </c>
      <c r="P4" s="124">
        <f t="shared" si="7"/>
        <v>18.2626</v>
      </c>
      <c r="Q4" s="214" t="s">
        <v>25</v>
      </c>
      <c r="R4" s="212">
        <f t="shared" si="8"/>
        <v>18.2626</v>
      </c>
      <c r="S4" s="127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</row>
    <row r="5" ht="14.25" customHeight="1">
      <c r="A5" s="116">
        <v>45840.0</v>
      </c>
      <c r="B5" s="18" t="s">
        <v>22</v>
      </c>
      <c r="C5" s="18" t="s">
        <v>51</v>
      </c>
      <c r="D5" s="117" t="str">
        <f>VLOOKUP(C5,'Lista de Dados'!$A$1:$C$35,2,FALSE)</f>
        <v>Técnico.Edificações</v>
      </c>
      <c r="E5" s="143" t="s">
        <v>314</v>
      </c>
      <c r="F5" s="144">
        <v>0.28958333333333336</v>
      </c>
      <c r="G5" s="144">
        <v>0.33125</v>
      </c>
      <c r="H5" s="145">
        <f t="shared" si="1"/>
        <v>0.04166666667</v>
      </c>
      <c r="I5" s="146">
        <f t="shared" si="2"/>
        <v>60</v>
      </c>
      <c r="J5" s="147">
        <f t="shared" si="3"/>
        <v>1</v>
      </c>
      <c r="K5" s="148">
        <f>VLOOKUP(C5,'Lista de Dados'!$A$1:$C$35,3,FALSE)</f>
        <v>16.48695455</v>
      </c>
      <c r="L5" s="149">
        <f t="shared" si="4"/>
        <v>24.73043182</v>
      </c>
      <c r="M5" s="149">
        <f t="shared" si="5"/>
        <v>0</v>
      </c>
      <c r="N5" s="149">
        <f t="shared" si="6"/>
        <v>24.73043182</v>
      </c>
      <c r="O5" s="148">
        <f>VLOOKUP(C5,'Lista de Dados'!$A$1:$G$35,7,FALSE)</f>
        <v>43.68340909</v>
      </c>
      <c r="P5" s="149">
        <f t="shared" si="7"/>
        <v>43.68340909</v>
      </c>
      <c r="Q5" s="216" t="s">
        <v>25</v>
      </c>
      <c r="R5" s="210">
        <f t="shared" si="8"/>
        <v>43.68340909</v>
      </c>
      <c r="S5" s="127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</row>
    <row r="6" ht="14.25" customHeight="1">
      <c r="A6" s="160">
        <v>45840.0</v>
      </c>
      <c r="B6" s="32" t="s">
        <v>22</v>
      </c>
      <c r="C6" s="32" t="s">
        <v>53</v>
      </c>
      <c r="D6" s="161" t="str">
        <f>VLOOKUP(C6,'Lista de Dados'!$A$1:$C$35,2,FALSE)</f>
        <v>Técnica.Segurança.Trabalho.20h</v>
      </c>
      <c r="E6" s="118" t="s">
        <v>315</v>
      </c>
      <c r="F6" s="119">
        <v>0.5229166666666667</v>
      </c>
      <c r="G6" s="119">
        <v>0.6909722222222222</v>
      </c>
      <c r="H6" s="120">
        <f t="shared" si="1"/>
        <v>0.1680555556</v>
      </c>
      <c r="I6" s="121">
        <f t="shared" si="2"/>
        <v>242</v>
      </c>
      <c r="J6" s="122">
        <f t="shared" si="3"/>
        <v>4.033333333</v>
      </c>
      <c r="K6" s="123">
        <f>VLOOKUP(C6,'Lista de Dados'!$A$1:$C$35,3,FALSE)</f>
        <v>11.4493</v>
      </c>
      <c r="L6" s="124">
        <f t="shared" si="4"/>
        <v>34.3479</v>
      </c>
      <c r="M6" s="124">
        <f t="shared" si="5"/>
        <v>46.56048667</v>
      </c>
      <c r="N6" s="124">
        <f t="shared" si="6"/>
        <v>80.90838667</v>
      </c>
      <c r="O6" s="123">
        <f>VLOOKUP(C6,'Lista de Dados'!$A$1:$G$35,7,FALSE)</f>
        <v>36.5252</v>
      </c>
      <c r="P6" s="124">
        <f t="shared" si="7"/>
        <v>147.3183067</v>
      </c>
      <c r="Q6" s="214" t="s">
        <v>25</v>
      </c>
      <c r="R6" s="212">
        <f t="shared" si="8"/>
        <v>147.3183067</v>
      </c>
      <c r="S6" s="127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ht="14.25" customHeight="1">
      <c r="A7" s="116">
        <v>45841.0</v>
      </c>
      <c r="B7" s="18" t="s">
        <v>22</v>
      </c>
      <c r="C7" s="18" t="s">
        <v>51</v>
      </c>
      <c r="D7" s="117" t="str">
        <f>VLOOKUP(C7,'Lista de Dados'!$A$1:$C$35,2,FALSE)</f>
        <v>Técnico.Edificações</v>
      </c>
      <c r="E7" s="143" t="s">
        <v>316</v>
      </c>
      <c r="F7" s="144">
        <v>0.2875</v>
      </c>
      <c r="G7" s="144">
        <v>0.32916666666666666</v>
      </c>
      <c r="H7" s="145">
        <f t="shared" si="1"/>
        <v>0.04166666667</v>
      </c>
      <c r="I7" s="146">
        <f t="shared" si="2"/>
        <v>60</v>
      </c>
      <c r="J7" s="147">
        <f t="shared" si="3"/>
        <v>1</v>
      </c>
      <c r="K7" s="148">
        <f>VLOOKUP(C7,'Lista de Dados'!$A$1:$C$35,3,FALSE)</f>
        <v>16.48695455</v>
      </c>
      <c r="L7" s="149">
        <f t="shared" si="4"/>
        <v>24.73043182</v>
      </c>
      <c r="M7" s="149">
        <f t="shared" si="5"/>
        <v>0</v>
      </c>
      <c r="N7" s="149">
        <f t="shared" si="6"/>
        <v>24.73043182</v>
      </c>
      <c r="O7" s="148">
        <f>VLOOKUP(C7,'Lista de Dados'!$A$1:$G$35,7,FALSE)</f>
        <v>43.68340909</v>
      </c>
      <c r="P7" s="149">
        <f t="shared" si="7"/>
        <v>43.68340909</v>
      </c>
      <c r="Q7" s="216" t="s">
        <v>25</v>
      </c>
      <c r="R7" s="210">
        <f t="shared" si="8"/>
        <v>43.68340909</v>
      </c>
      <c r="S7" s="127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</row>
    <row r="8" ht="14.25" customHeight="1">
      <c r="A8" s="262">
        <v>45841.0</v>
      </c>
      <c r="B8" s="32" t="s">
        <v>93</v>
      </c>
      <c r="C8" s="32" t="s">
        <v>32</v>
      </c>
      <c r="D8" s="161" t="str">
        <f>VLOOKUP(C8,'Lista de Dados'!$A$1:$C$35,2,FALSE)</f>
        <v>Engenheira.Civil</v>
      </c>
      <c r="E8" s="118" t="s">
        <v>317</v>
      </c>
      <c r="F8" s="119">
        <v>0.6</v>
      </c>
      <c r="G8" s="119">
        <v>0.6833333333333333</v>
      </c>
      <c r="H8" s="120">
        <f t="shared" si="1"/>
        <v>0.08333333333</v>
      </c>
      <c r="I8" s="121">
        <f t="shared" si="2"/>
        <v>120</v>
      </c>
      <c r="J8" s="122">
        <f t="shared" si="3"/>
        <v>2</v>
      </c>
      <c r="K8" s="123">
        <f>VLOOKUP(C8,'Lista de Dados'!$A$1:$C$35,3,FALSE)</f>
        <v>50.6</v>
      </c>
      <c r="L8" s="124">
        <f t="shared" si="4"/>
        <v>151.8</v>
      </c>
      <c r="M8" s="124">
        <f t="shared" si="5"/>
        <v>0</v>
      </c>
      <c r="N8" s="124">
        <f t="shared" si="6"/>
        <v>151.8</v>
      </c>
      <c r="O8" s="123">
        <f>VLOOKUP(C8,'Lista de Dados'!$A$1:$G$35,7,FALSE)</f>
        <v>126.153</v>
      </c>
      <c r="P8" s="124">
        <f t="shared" si="7"/>
        <v>252.306</v>
      </c>
      <c r="Q8" s="125" t="s">
        <v>132</v>
      </c>
      <c r="R8" s="126">
        <v>0.0</v>
      </c>
      <c r="S8" s="127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</row>
    <row r="9" ht="14.25" customHeight="1">
      <c r="A9" s="116">
        <v>45841.0</v>
      </c>
      <c r="B9" s="18" t="s">
        <v>93</v>
      </c>
      <c r="C9" s="18" t="s">
        <v>53</v>
      </c>
      <c r="D9" s="117" t="str">
        <f>VLOOKUP(C9,'Lista de Dados'!$A$1:$C$35,2,FALSE)</f>
        <v>Técnica.Segurança.Trabalho.20h</v>
      </c>
      <c r="E9" s="143" t="s">
        <v>318</v>
      </c>
      <c r="F9" s="144">
        <v>0.5208333333333334</v>
      </c>
      <c r="G9" s="144">
        <v>0.6875</v>
      </c>
      <c r="H9" s="145">
        <f t="shared" si="1"/>
        <v>0.1666666667</v>
      </c>
      <c r="I9" s="146">
        <f t="shared" si="2"/>
        <v>240</v>
      </c>
      <c r="J9" s="147">
        <f t="shared" si="3"/>
        <v>4</v>
      </c>
      <c r="K9" s="148">
        <f>VLOOKUP(C9,'Lista de Dados'!$A$1:$C$35,3,FALSE)</f>
        <v>11.4493</v>
      </c>
      <c r="L9" s="149">
        <f t="shared" si="4"/>
        <v>34.3479</v>
      </c>
      <c r="M9" s="149">
        <f t="shared" si="5"/>
        <v>45.7972</v>
      </c>
      <c r="N9" s="149">
        <f t="shared" si="6"/>
        <v>80.1451</v>
      </c>
      <c r="O9" s="148">
        <f>VLOOKUP(C9,'Lista de Dados'!$A$1:$G$35,7,FALSE)</f>
        <v>36.5252</v>
      </c>
      <c r="P9" s="149">
        <f t="shared" si="7"/>
        <v>146.1008</v>
      </c>
      <c r="Q9" s="216" t="s">
        <v>25</v>
      </c>
      <c r="R9" s="210">
        <f>P9</f>
        <v>146.1008</v>
      </c>
      <c r="S9" s="127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ht="14.25" customHeight="1">
      <c r="A10" s="165">
        <v>45841.0</v>
      </c>
      <c r="B10" s="166" t="s">
        <v>22</v>
      </c>
      <c r="C10" s="166" t="s">
        <v>141</v>
      </c>
      <c r="D10" s="167" t="str">
        <f>VLOOKUP(C10,'Lista de Dados'!$A$1:$C$35,2,FALSE)</f>
        <v>Engenheiro.Eletricista</v>
      </c>
      <c r="E10" s="168" t="s">
        <v>319</v>
      </c>
      <c r="F10" s="169">
        <v>0.7104166666666667</v>
      </c>
      <c r="G10" s="169">
        <v>0.7451388888888889</v>
      </c>
      <c r="H10" s="170">
        <f t="shared" si="1"/>
        <v>0.03472222222</v>
      </c>
      <c r="I10" s="171">
        <f t="shared" si="2"/>
        <v>50</v>
      </c>
      <c r="J10" s="172">
        <f t="shared" si="3"/>
        <v>0.8333333333</v>
      </c>
      <c r="K10" s="173">
        <f>VLOOKUP(C10,'Lista de Dados'!$A$1:$C$35,3,FALSE)</f>
        <v>50.6</v>
      </c>
      <c r="L10" s="174">
        <f t="shared" si="4"/>
        <v>63.25</v>
      </c>
      <c r="M10" s="174">
        <f t="shared" si="5"/>
        <v>0</v>
      </c>
      <c r="N10" s="174">
        <f t="shared" si="6"/>
        <v>63.25</v>
      </c>
      <c r="O10" s="173">
        <f>VLOOKUP(C10,'Lista de Dados'!$A$1:$G$35,7,FALSE)</f>
        <v>126.153</v>
      </c>
      <c r="P10" s="174">
        <f t="shared" si="7"/>
        <v>105.1275</v>
      </c>
      <c r="Q10" s="125" t="s">
        <v>132</v>
      </c>
      <c r="R10" s="175">
        <v>0.0</v>
      </c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</row>
    <row r="11" ht="14.25" customHeight="1">
      <c r="A11" s="116">
        <v>45842.0</v>
      </c>
      <c r="B11" s="18" t="s">
        <v>93</v>
      </c>
      <c r="C11" s="18" t="s">
        <v>51</v>
      </c>
      <c r="D11" s="117" t="str">
        <f>VLOOKUP(C11,'Lista de Dados'!$A$1:$C$35,2,FALSE)</f>
        <v>Técnico.Edificações</v>
      </c>
      <c r="E11" s="143" t="s">
        <v>320</v>
      </c>
      <c r="F11" s="144">
        <v>0.2881944444444444</v>
      </c>
      <c r="G11" s="144">
        <v>0.3298611111111111</v>
      </c>
      <c r="H11" s="145">
        <f t="shared" si="1"/>
        <v>0.04166666667</v>
      </c>
      <c r="I11" s="146">
        <f t="shared" si="2"/>
        <v>60</v>
      </c>
      <c r="J11" s="147">
        <f t="shared" si="3"/>
        <v>1</v>
      </c>
      <c r="K11" s="148">
        <f>VLOOKUP(C11,'Lista de Dados'!$A$1:$C$35,3,FALSE)</f>
        <v>16.48695455</v>
      </c>
      <c r="L11" s="149">
        <f t="shared" si="4"/>
        <v>24.73043182</v>
      </c>
      <c r="M11" s="149">
        <f t="shared" si="5"/>
        <v>0</v>
      </c>
      <c r="N11" s="149">
        <f t="shared" si="6"/>
        <v>24.73043182</v>
      </c>
      <c r="O11" s="148">
        <f>VLOOKUP(C11,'Lista de Dados'!$A$1:$G$35,7,FALSE)</f>
        <v>43.68340909</v>
      </c>
      <c r="P11" s="149">
        <f t="shared" si="7"/>
        <v>43.68340909</v>
      </c>
      <c r="Q11" s="216" t="s">
        <v>25</v>
      </c>
      <c r="R11" s="210">
        <f t="shared" ref="R11:R16" si="9">P11</f>
        <v>43.68340909</v>
      </c>
      <c r="S11" s="127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</row>
    <row r="12" ht="14.25" customHeight="1">
      <c r="A12" s="160">
        <v>45842.0</v>
      </c>
      <c r="B12" s="32" t="s">
        <v>93</v>
      </c>
      <c r="C12" s="32" t="s">
        <v>53</v>
      </c>
      <c r="D12" s="161" t="str">
        <f>VLOOKUP(C12,'Lista de Dados'!$A$1:$C$35,2,FALSE)</f>
        <v>Técnica.Segurança.Trabalho.20h</v>
      </c>
      <c r="E12" s="118" t="s">
        <v>321</v>
      </c>
      <c r="F12" s="119">
        <v>0.5194444444444445</v>
      </c>
      <c r="G12" s="119">
        <v>0.6534722222222222</v>
      </c>
      <c r="H12" s="120">
        <f t="shared" si="1"/>
        <v>0.1340277778</v>
      </c>
      <c r="I12" s="121">
        <f t="shared" si="2"/>
        <v>193</v>
      </c>
      <c r="J12" s="122">
        <f t="shared" si="3"/>
        <v>3.216666667</v>
      </c>
      <c r="K12" s="123">
        <f>VLOOKUP(C12,'Lista de Dados'!$A$1:$C$35,3,FALSE)</f>
        <v>11.4493</v>
      </c>
      <c r="L12" s="124">
        <f t="shared" si="4"/>
        <v>34.3479</v>
      </c>
      <c r="M12" s="124">
        <f t="shared" si="5"/>
        <v>27.85996333</v>
      </c>
      <c r="N12" s="124">
        <f t="shared" si="6"/>
        <v>62.20786333</v>
      </c>
      <c r="O12" s="123">
        <f>VLOOKUP(C12,'Lista de Dados'!$A$1:$G$35,7,FALSE)</f>
        <v>36.5252</v>
      </c>
      <c r="P12" s="124">
        <f t="shared" si="7"/>
        <v>117.4893933</v>
      </c>
      <c r="Q12" s="214" t="s">
        <v>25</v>
      </c>
      <c r="R12" s="212">
        <f t="shared" si="9"/>
        <v>117.4893933</v>
      </c>
      <c r="S12" s="127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</row>
    <row r="13" ht="14.25" customHeight="1">
      <c r="A13" s="129">
        <v>45842.0</v>
      </c>
      <c r="B13" s="130" t="s">
        <v>34</v>
      </c>
      <c r="C13" s="130" t="s">
        <v>141</v>
      </c>
      <c r="D13" s="131" t="str">
        <f>VLOOKUP(C13,'Lista de Dados'!$A$1:$C$35,2,FALSE)</f>
        <v>Engenheiro.Eletricista</v>
      </c>
      <c r="E13" s="132" t="s">
        <v>322</v>
      </c>
      <c r="F13" s="133">
        <v>0.3958333333333333</v>
      </c>
      <c r="G13" s="133">
        <v>0.6597222222222222</v>
      </c>
      <c r="H13" s="134">
        <f t="shared" si="1"/>
        <v>0.2638888889</v>
      </c>
      <c r="I13" s="135">
        <f t="shared" si="2"/>
        <v>380</v>
      </c>
      <c r="J13" s="136">
        <f t="shared" si="3"/>
        <v>6.333333333</v>
      </c>
      <c r="K13" s="137">
        <f>VLOOKUP(C13,'Lista de Dados'!$A$1:$C$35,3,FALSE)</f>
        <v>50.6</v>
      </c>
      <c r="L13" s="138">
        <f t="shared" si="4"/>
        <v>151.8</v>
      </c>
      <c r="M13" s="138">
        <f t="shared" si="5"/>
        <v>438.5333333</v>
      </c>
      <c r="N13" s="138">
        <f t="shared" si="6"/>
        <v>590.3333333</v>
      </c>
      <c r="O13" s="137">
        <f>VLOOKUP(C13,'Lista de Dados'!$A$1:$G$35,7,FALSE)</f>
        <v>126.153</v>
      </c>
      <c r="P13" s="138">
        <f t="shared" si="7"/>
        <v>798.969</v>
      </c>
      <c r="Q13" s="139" t="s">
        <v>25</v>
      </c>
      <c r="R13" s="213">
        <f t="shared" si="9"/>
        <v>798.969</v>
      </c>
      <c r="S13" s="141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</row>
    <row r="14" ht="14.25" customHeight="1">
      <c r="A14" s="160">
        <v>45842.0</v>
      </c>
      <c r="B14" s="32" t="s">
        <v>22</v>
      </c>
      <c r="C14" s="32" t="s">
        <v>38</v>
      </c>
      <c r="D14" s="161" t="str">
        <f>VLOOKUP(C14,'Lista de Dados'!$A$1:$C$35,2,FALSE)</f>
        <v>Engenheiro.Mecânico</v>
      </c>
      <c r="E14" s="118" t="s">
        <v>323</v>
      </c>
      <c r="F14" s="119">
        <v>0.7180555555555556</v>
      </c>
      <c r="G14" s="119">
        <v>0.8493055555555555</v>
      </c>
      <c r="H14" s="120">
        <f t="shared" si="1"/>
        <v>0.13125</v>
      </c>
      <c r="I14" s="121">
        <f t="shared" si="2"/>
        <v>189</v>
      </c>
      <c r="J14" s="122">
        <f t="shared" si="3"/>
        <v>3.15</v>
      </c>
      <c r="K14" s="123">
        <f>VLOOKUP(C14,'Lista de Dados'!$A$1:$C$35,3,FALSE)</f>
        <v>50.6</v>
      </c>
      <c r="L14" s="124">
        <f t="shared" si="4"/>
        <v>151.8</v>
      </c>
      <c r="M14" s="124">
        <f t="shared" si="5"/>
        <v>116.38</v>
      </c>
      <c r="N14" s="124">
        <f t="shared" si="6"/>
        <v>268.18</v>
      </c>
      <c r="O14" s="123">
        <f>VLOOKUP(C14,'Lista de Dados'!$A$1:$G$35,7,FALSE)</f>
        <v>130.7898333</v>
      </c>
      <c r="P14" s="124">
        <f t="shared" si="7"/>
        <v>411.987975</v>
      </c>
      <c r="Q14" s="214" t="s">
        <v>25</v>
      </c>
      <c r="R14" s="212">
        <f t="shared" si="9"/>
        <v>411.987975</v>
      </c>
      <c r="S14" s="127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</row>
    <row r="15" ht="14.25" customHeight="1">
      <c r="A15" s="116">
        <v>45843.0</v>
      </c>
      <c r="B15" s="18" t="s">
        <v>22</v>
      </c>
      <c r="C15" s="18" t="s">
        <v>51</v>
      </c>
      <c r="D15" s="117" t="str">
        <f>VLOOKUP(C15,'Lista de Dados'!$A$1:$C$35,2,FALSE)</f>
        <v>Técnico.Edificações</v>
      </c>
      <c r="E15" s="143" t="s">
        <v>324</v>
      </c>
      <c r="F15" s="144">
        <v>0.28888888888888886</v>
      </c>
      <c r="G15" s="144">
        <v>0.3333333333333333</v>
      </c>
      <c r="H15" s="145">
        <f t="shared" si="1"/>
        <v>0.04444444444</v>
      </c>
      <c r="I15" s="146">
        <f t="shared" si="2"/>
        <v>64</v>
      </c>
      <c r="J15" s="147">
        <f t="shared" si="3"/>
        <v>1.066666667</v>
      </c>
      <c r="K15" s="148">
        <f>VLOOKUP(C15,'Lista de Dados'!$A$1:$C$35,3,FALSE)</f>
        <v>16.48695455</v>
      </c>
      <c r="L15" s="149">
        <f t="shared" si="4"/>
        <v>26.37912727</v>
      </c>
      <c r="M15" s="149">
        <f t="shared" si="5"/>
        <v>0</v>
      </c>
      <c r="N15" s="149">
        <f t="shared" si="6"/>
        <v>26.37912727</v>
      </c>
      <c r="O15" s="148">
        <f>VLOOKUP(C15,'Lista de Dados'!$A$1:$G$35,7,FALSE)</f>
        <v>43.68340909</v>
      </c>
      <c r="P15" s="149">
        <f t="shared" si="7"/>
        <v>46.59563636</v>
      </c>
      <c r="Q15" s="216" t="s">
        <v>325</v>
      </c>
      <c r="R15" s="210">
        <f t="shared" si="9"/>
        <v>46.59563636</v>
      </c>
      <c r="S15" s="127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</row>
    <row r="16" ht="14.25" customHeight="1">
      <c r="A16" s="160">
        <v>45843.0</v>
      </c>
      <c r="B16" s="32" t="s">
        <v>22</v>
      </c>
      <c r="C16" s="32" t="s">
        <v>51</v>
      </c>
      <c r="D16" s="161" t="str">
        <f>VLOOKUP(C16,'Lista de Dados'!$A$1:$C$35,2,FALSE)</f>
        <v>Técnico.Edificações</v>
      </c>
      <c r="E16" s="118" t="s">
        <v>324</v>
      </c>
      <c r="F16" s="119">
        <v>0.5</v>
      </c>
      <c r="G16" s="119">
        <v>0.5097222222222222</v>
      </c>
      <c r="H16" s="120">
        <f t="shared" si="1"/>
        <v>0.009722222222</v>
      </c>
      <c r="I16" s="121">
        <f t="shared" si="2"/>
        <v>14</v>
      </c>
      <c r="J16" s="122">
        <f t="shared" si="3"/>
        <v>0.2333333333</v>
      </c>
      <c r="K16" s="123">
        <f>VLOOKUP(C16,'Lista de Dados'!$A$1:$C$35,3,FALSE)</f>
        <v>16.48695455</v>
      </c>
      <c r="L16" s="124">
        <f t="shared" si="4"/>
        <v>5.770434091</v>
      </c>
      <c r="M16" s="124">
        <f t="shared" si="5"/>
        <v>0</v>
      </c>
      <c r="N16" s="124">
        <f t="shared" si="6"/>
        <v>5.770434091</v>
      </c>
      <c r="O16" s="123">
        <f>VLOOKUP(C16,'Lista de Dados'!$A$1:$G$35,7,FALSE)</f>
        <v>43.68340909</v>
      </c>
      <c r="P16" s="124">
        <f t="shared" si="7"/>
        <v>10.19279545</v>
      </c>
      <c r="Q16" s="214" t="s">
        <v>326</v>
      </c>
      <c r="R16" s="212">
        <f t="shared" si="9"/>
        <v>10.19279545</v>
      </c>
      <c r="S16" s="127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263"/>
    </row>
    <row r="17" ht="14.25" customHeight="1">
      <c r="A17" s="264">
        <v>45841.0</v>
      </c>
      <c r="B17" s="265" t="s">
        <v>22</v>
      </c>
      <c r="C17" s="265" t="s">
        <v>141</v>
      </c>
      <c r="D17" s="266" t="str">
        <f>VLOOKUP(C17,'Lista de Dados'!$A$1:$C$35,2,FALSE)</f>
        <v>Engenheiro.Eletricista</v>
      </c>
      <c r="E17" s="267" t="s">
        <v>327</v>
      </c>
      <c r="F17" s="268">
        <v>0.7104166666666667</v>
      </c>
      <c r="G17" s="268">
        <v>0.7451388888888889</v>
      </c>
      <c r="H17" s="269">
        <f t="shared" si="1"/>
        <v>0.03472222222</v>
      </c>
      <c r="I17" s="270">
        <f t="shared" si="2"/>
        <v>50</v>
      </c>
      <c r="J17" s="271">
        <f t="shared" si="3"/>
        <v>0.8333333333</v>
      </c>
      <c r="K17" s="272">
        <f>VLOOKUP(C17,'Lista de Dados'!$A$1:$C$35,3,FALSE)</f>
        <v>50.6</v>
      </c>
      <c r="L17" s="273">
        <f t="shared" si="4"/>
        <v>63.25</v>
      </c>
      <c r="M17" s="273">
        <f t="shared" si="5"/>
        <v>0</v>
      </c>
      <c r="N17" s="273">
        <f t="shared" si="6"/>
        <v>63.25</v>
      </c>
      <c r="O17" s="272">
        <f>VLOOKUP(C17,'Lista de Dados'!$A$1:$G$35,7,FALSE)</f>
        <v>126.153</v>
      </c>
      <c r="P17" s="273">
        <f t="shared" si="7"/>
        <v>105.1275</v>
      </c>
      <c r="Q17" s="274"/>
      <c r="R17" s="275"/>
      <c r="S17" s="276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</row>
    <row r="18" ht="14.25" customHeight="1">
      <c r="A18" s="160">
        <v>45845.0</v>
      </c>
      <c r="B18" s="32" t="s">
        <v>22</v>
      </c>
      <c r="C18" s="32" t="s">
        <v>51</v>
      </c>
      <c r="D18" s="161" t="str">
        <f>VLOOKUP(C18,'Lista de Dados'!$A$1:$C$35,2,FALSE)</f>
        <v>Técnico.Edificações</v>
      </c>
      <c r="E18" s="118" t="s">
        <v>328</v>
      </c>
      <c r="F18" s="119">
        <v>0.28888888888888886</v>
      </c>
      <c r="G18" s="119">
        <v>0.33055555555555555</v>
      </c>
      <c r="H18" s="120">
        <f t="shared" si="1"/>
        <v>0.04166666667</v>
      </c>
      <c r="I18" s="121">
        <f t="shared" si="2"/>
        <v>60</v>
      </c>
      <c r="J18" s="122">
        <f t="shared" si="3"/>
        <v>1</v>
      </c>
      <c r="K18" s="123">
        <f>VLOOKUP(C18,'Lista de Dados'!$A$1:$C$35,3,FALSE)</f>
        <v>16.48695455</v>
      </c>
      <c r="L18" s="124">
        <f t="shared" si="4"/>
        <v>24.73043182</v>
      </c>
      <c r="M18" s="124">
        <f t="shared" si="5"/>
        <v>0</v>
      </c>
      <c r="N18" s="124">
        <f t="shared" si="6"/>
        <v>24.73043182</v>
      </c>
      <c r="O18" s="123">
        <f>VLOOKUP(C18,'Lista de Dados'!$A$1:$G$35,7,FALSE)</f>
        <v>43.68340909</v>
      </c>
      <c r="P18" s="124">
        <f t="shared" si="7"/>
        <v>43.68340909</v>
      </c>
      <c r="Q18" s="214" t="s">
        <v>25</v>
      </c>
      <c r="R18" s="212">
        <f t="shared" ref="R18:R29" si="10">P18</f>
        <v>43.68340909</v>
      </c>
      <c r="S18" s="127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</row>
    <row r="19" ht="14.25" customHeight="1">
      <c r="A19" s="116">
        <v>45845.0</v>
      </c>
      <c r="B19" s="18" t="s">
        <v>22</v>
      </c>
      <c r="C19" s="18" t="s">
        <v>53</v>
      </c>
      <c r="D19" s="117" t="str">
        <f>VLOOKUP(C19,'Lista de Dados'!$A$1:$C$35,2,FALSE)</f>
        <v>Técnica.Segurança.Trabalho.20h</v>
      </c>
      <c r="E19" s="143" t="s">
        <v>329</v>
      </c>
      <c r="F19" s="144">
        <v>0.5138888888888888</v>
      </c>
      <c r="G19" s="144">
        <v>0.6888888888888889</v>
      </c>
      <c r="H19" s="145">
        <f t="shared" si="1"/>
        <v>0.175</v>
      </c>
      <c r="I19" s="146">
        <f t="shared" si="2"/>
        <v>252</v>
      </c>
      <c r="J19" s="147">
        <f t="shared" si="3"/>
        <v>4.2</v>
      </c>
      <c r="K19" s="148">
        <f>VLOOKUP(C19,'Lista de Dados'!$A$1:$C$35,3,FALSE)</f>
        <v>11.4493</v>
      </c>
      <c r="L19" s="149">
        <f t="shared" si="4"/>
        <v>34.3479</v>
      </c>
      <c r="M19" s="149">
        <f t="shared" si="5"/>
        <v>50.37692</v>
      </c>
      <c r="N19" s="278" t="s">
        <v>311</v>
      </c>
      <c r="O19" s="148">
        <f>VLOOKUP(C19,'Lista de Dados'!$A$1:$G$35,7,FALSE)</f>
        <v>36.5252</v>
      </c>
      <c r="P19" s="149">
        <f t="shared" si="7"/>
        <v>153.40584</v>
      </c>
      <c r="Q19" s="216" t="s">
        <v>25</v>
      </c>
      <c r="R19" s="210">
        <f t="shared" si="10"/>
        <v>153.40584</v>
      </c>
      <c r="S19" s="127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</row>
    <row r="20" ht="14.25" customHeight="1">
      <c r="A20" s="165">
        <v>45845.0</v>
      </c>
      <c r="B20" s="166" t="s">
        <v>34</v>
      </c>
      <c r="C20" s="166" t="s">
        <v>141</v>
      </c>
      <c r="D20" s="167" t="str">
        <f>VLOOKUP(C20,'Lista de Dados'!$A$1:$C$35,2,FALSE)</f>
        <v>Engenheiro.Eletricista</v>
      </c>
      <c r="E20" s="168" t="s">
        <v>330</v>
      </c>
      <c r="F20" s="169">
        <v>0.39791666666666664</v>
      </c>
      <c r="G20" s="169">
        <v>0.6965277777777777</v>
      </c>
      <c r="H20" s="170">
        <f t="shared" si="1"/>
        <v>0.2986111111</v>
      </c>
      <c r="I20" s="171">
        <f t="shared" si="2"/>
        <v>430</v>
      </c>
      <c r="J20" s="172">
        <f t="shared" si="3"/>
        <v>7.166666667</v>
      </c>
      <c r="K20" s="173">
        <f>VLOOKUP(C20,'Lista de Dados'!$A$1:$C$35,3,FALSE)</f>
        <v>50.6</v>
      </c>
      <c r="L20" s="174">
        <f t="shared" si="4"/>
        <v>151.8</v>
      </c>
      <c r="M20" s="174">
        <f t="shared" si="5"/>
        <v>522.8666667</v>
      </c>
      <c r="N20" s="174">
        <f t="shared" ref="N20:N89" si="11">L20+M20</f>
        <v>674.6666667</v>
      </c>
      <c r="O20" s="173">
        <f>VLOOKUP(C20,'Lista de Dados'!$A$1:$G$35,7,FALSE)</f>
        <v>126.153</v>
      </c>
      <c r="P20" s="174">
        <f t="shared" si="7"/>
        <v>904.0965</v>
      </c>
      <c r="Q20" s="125" t="s">
        <v>25</v>
      </c>
      <c r="R20" s="175">
        <f t="shared" si="10"/>
        <v>904.0965</v>
      </c>
      <c r="S20" s="141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</row>
    <row r="21" ht="14.25" customHeight="1">
      <c r="A21" s="116">
        <v>45845.0</v>
      </c>
      <c r="B21" s="18" t="s">
        <v>22</v>
      </c>
      <c r="C21" s="18" t="s">
        <v>38</v>
      </c>
      <c r="D21" s="117" t="str">
        <f>VLOOKUP(C21,'Lista de Dados'!$A$1:$C$35,2,FALSE)</f>
        <v>Engenheiro.Mecânico</v>
      </c>
      <c r="E21" s="143" t="s">
        <v>331</v>
      </c>
      <c r="F21" s="144">
        <v>0.6541666666666667</v>
      </c>
      <c r="G21" s="144">
        <v>0.8076388888888889</v>
      </c>
      <c r="H21" s="145">
        <f t="shared" si="1"/>
        <v>0.1534722222</v>
      </c>
      <c r="I21" s="146">
        <f t="shared" si="2"/>
        <v>221</v>
      </c>
      <c r="J21" s="147">
        <f t="shared" si="3"/>
        <v>3.683333333</v>
      </c>
      <c r="K21" s="148">
        <f>VLOOKUP(C21,'Lista de Dados'!$A$1:$C$35,3,FALSE)</f>
        <v>50.6</v>
      </c>
      <c r="L21" s="149">
        <f t="shared" si="4"/>
        <v>151.8</v>
      </c>
      <c r="M21" s="149">
        <f t="shared" si="5"/>
        <v>170.3533333</v>
      </c>
      <c r="N21" s="149">
        <f t="shared" si="11"/>
        <v>322.1533333</v>
      </c>
      <c r="O21" s="148">
        <f>VLOOKUP(C21,'Lista de Dados'!$A$1:$G$35,7,FALSE)</f>
        <v>130.7898333</v>
      </c>
      <c r="P21" s="149">
        <f t="shared" si="7"/>
        <v>481.7425528</v>
      </c>
      <c r="Q21" s="216" t="s">
        <v>25</v>
      </c>
      <c r="R21" s="150">
        <f t="shared" si="10"/>
        <v>481.7425528</v>
      </c>
      <c r="S21" s="127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</row>
    <row r="22" ht="14.25" customHeight="1">
      <c r="A22" s="160">
        <v>45846.0</v>
      </c>
      <c r="B22" s="32" t="s">
        <v>22</v>
      </c>
      <c r="C22" s="32" t="s">
        <v>51</v>
      </c>
      <c r="D22" s="161" t="str">
        <f>VLOOKUP(C22,'Lista de Dados'!$A$1:$C$35,2,FALSE)</f>
        <v>Técnico.Edificações</v>
      </c>
      <c r="E22" s="118" t="s">
        <v>332</v>
      </c>
      <c r="F22" s="119">
        <v>0.2916666666666667</v>
      </c>
      <c r="G22" s="119">
        <v>0.3333333333333333</v>
      </c>
      <c r="H22" s="120">
        <f t="shared" si="1"/>
        <v>0.04166666667</v>
      </c>
      <c r="I22" s="121">
        <f t="shared" si="2"/>
        <v>60</v>
      </c>
      <c r="J22" s="122">
        <f t="shared" si="3"/>
        <v>1</v>
      </c>
      <c r="K22" s="123">
        <f>VLOOKUP(C22,'Lista de Dados'!$A$1:$C$35,3,FALSE)</f>
        <v>16.48695455</v>
      </c>
      <c r="L22" s="124">
        <f t="shared" si="4"/>
        <v>24.73043182</v>
      </c>
      <c r="M22" s="124">
        <f t="shared" si="5"/>
        <v>0</v>
      </c>
      <c r="N22" s="124">
        <f t="shared" si="11"/>
        <v>24.73043182</v>
      </c>
      <c r="O22" s="123">
        <f>VLOOKUP(C22,'Lista de Dados'!$A$1:$G$35,7,FALSE)</f>
        <v>43.68340909</v>
      </c>
      <c r="P22" s="124">
        <f t="shared" si="7"/>
        <v>43.68340909</v>
      </c>
      <c r="Q22" s="214" t="s">
        <v>25</v>
      </c>
      <c r="R22" s="212">
        <f t="shared" si="10"/>
        <v>43.68340909</v>
      </c>
      <c r="S22" s="127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</row>
    <row r="23" ht="14.25" customHeight="1">
      <c r="A23" s="116">
        <v>45846.0</v>
      </c>
      <c r="B23" s="18" t="s">
        <v>22</v>
      </c>
      <c r="C23" s="18" t="s">
        <v>53</v>
      </c>
      <c r="D23" s="117" t="str">
        <f>VLOOKUP(C23,'Lista de Dados'!$A$1:$C$35,2,FALSE)</f>
        <v>Técnica.Segurança.Trabalho.20h</v>
      </c>
      <c r="E23" s="143" t="s">
        <v>333</v>
      </c>
      <c r="F23" s="144">
        <v>0.5152777777777777</v>
      </c>
      <c r="G23" s="144">
        <v>0.6930555555555555</v>
      </c>
      <c r="H23" s="145">
        <f t="shared" si="1"/>
        <v>0.1777777778</v>
      </c>
      <c r="I23" s="146">
        <f t="shared" si="2"/>
        <v>256</v>
      </c>
      <c r="J23" s="147">
        <f t="shared" si="3"/>
        <v>4.266666667</v>
      </c>
      <c r="K23" s="148">
        <f>VLOOKUP(C23,'Lista de Dados'!$A$1:$C$35,3,FALSE)</f>
        <v>11.4493</v>
      </c>
      <c r="L23" s="149">
        <f t="shared" si="4"/>
        <v>34.3479</v>
      </c>
      <c r="M23" s="149">
        <f t="shared" si="5"/>
        <v>51.90349333</v>
      </c>
      <c r="N23" s="149">
        <f t="shared" si="11"/>
        <v>86.25139333</v>
      </c>
      <c r="O23" s="148">
        <f>VLOOKUP(C23,'Lista de Dados'!$A$1:$G$35,7,FALSE)</f>
        <v>36.5252</v>
      </c>
      <c r="P23" s="149">
        <f t="shared" si="7"/>
        <v>155.8408533</v>
      </c>
      <c r="Q23" s="216" t="s">
        <v>25</v>
      </c>
      <c r="R23" s="150">
        <f t="shared" si="10"/>
        <v>155.8408533</v>
      </c>
      <c r="S23" s="127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</row>
    <row r="24" ht="14.25" customHeight="1">
      <c r="A24" s="160">
        <v>45847.0</v>
      </c>
      <c r="B24" s="32" t="s">
        <v>22</v>
      </c>
      <c r="C24" s="32" t="s">
        <v>51</v>
      </c>
      <c r="D24" s="161" t="str">
        <f>VLOOKUP(C24,'Lista de Dados'!$A$1:$C$35,2,FALSE)</f>
        <v>Técnico.Edificações</v>
      </c>
      <c r="E24" s="118" t="s">
        <v>334</v>
      </c>
      <c r="F24" s="119">
        <v>0.2902777777777778</v>
      </c>
      <c r="G24" s="119">
        <v>0.33194444444444443</v>
      </c>
      <c r="H24" s="120">
        <f t="shared" si="1"/>
        <v>0.04166666667</v>
      </c>
      <c r="I24" s="121">
        <f t="shared" si="2"/>
        <v>60</v>
      </c>
      <c r="J24" s="122">
        <f t="shared" si="3"/>
        <v>1</v>
      </c>
      <c r="K24" s="123">
        <f>VLOOKUP(C24,'Lista de Dados'!$A$1:$C$35,3,FALSE)</f>
        <v>16.48695455</v>
      </c>
      <c r="L24" s="124">
        <f t="shared" si="4"/>
        <v>24.73043182</v>
      </c>
      <c r="M24" s="124">
        <f t="shared" si="5"/>
        <v>0</v>
      </c>
      <c r="N24" s="124">
        <f t="shared" si="11"/>
        <v>24.73043182</v>
      </c>
      <c r="O24" s="123">
        <f>VLOOKUP(C24,'Lista de Dados'!$A$1:$G$35,7,FALSE)</f>
        <v>43.68340909</v>
      </c>
      <c r="P24" s="124">
        <f t="shared" si="7"/>
        <v>43.68340909</v>
      </c>
      <c r="Q24" s="214" t="s">
        <v>25</v>
      </c>
      <c r="R24" s="126">
        <f t="shared" si="10"/>
        <v>43.68340909</v>
      </c>
      <c r="S24" s="127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</row>
    <row r="25" ht="14.25" customHeight="1">
      <c r="A25" s="279">
        <v>45847.0</v>
      </c>
      <c r="B25" s="18" t="s">
        <v>22</v>
      </c>
      <c r="C25" s="18" t="s">
        <v>53</v>
      </c>
      <c r="D25" s="117" t="str">
        <f>VLOOKUP(C25,'Lista de Dados'!$A$1:$C$35,2,FALSE)</f>
        <v>Técnica.Segurança.Trabalho.20h</v>
      </c>
      <c r="E25" s="143" t="s">
        <v>335</v>
      </c>
      <c r="F25" s="144">
        <v>0.51875</v>
      </c>
      <c r="G25" s="144">
        <v>0.6881944444444444</v>
      </c>
      <c r="H25" s="145">
        <f t="shared" si="1"/>
        <v>0.1694444444</v>
      </c>
      <c r="I25" s="146">
        <f t="shared" si="2"/>
        <v>244</v>
      </c>
      <c r="J25" s="147">
        <f t="shared" si="3"/>
        <v>4.066666667</v>
      </c>
      <c r="K25" s="148">
        <f>VLOOKUP(C25,'Lista de Dados'!$A$1:$C$35,3,FALSE)</f>
        <v>11.4493</v>
      </c>
      <c r="L25" s="149">
        <f t="shared" si="4"/>
        <v>34.3479</v>
      </c>
      <c r="M25" s="149">
        <f t="shared" si="5"/>
        <v>47.32377333</v>
      </c>
      <c r="N25" s="149">
        <f t="shared" si="11"/>
        <v>81.67167333</v>
      </c>
      <c r="O25" s="148">
        <f>VLOOKUP(C25,'Lista de Dados'!$A$1:$G$35,7,FALSE)</f>
        <v>36.5252</v>
      </c>
      <c r="P25" s="149">
        <f t="shared" si="7"/>
        <v>148.5358133</v>
      </c>
      <c r="Q25" s="216" t="s">
        <v>25</v>
      </c>
      <c r="R25" s="150">
        <f t="shared" si="10"/>
        <v>148.5358133</v>
      </c>
      <c r="S25" s="127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ht="14.25" customHeight="1">
      <c r="A26" s="160">
        <v>45847.0</v>
      </c>
      <c r="B26" s="32" t="s">
        <v>22</v>
      </c>
      <c r="C26" s="32" t="s">
        <v>38</v>
      </c>
      <c r="D26" s="161" t="str">
        <f>VLOOKUP(C26,'Lista de Dados'!$A$1:$C$35,2,FALSE)</f>
        <v>Engenheiro.Mecânico</v>
      </c>
      <c r="E26" s="118" t="s">
        <v>336</v>
      </c>
      <c r="F26" s="119">
        <v>0.6541666666666667</v>
      </c>
      <c r="G26" s="119">
        <v>0.7868055555555555</v>
      </c>
      <c r="H26" s="120">
        <f t="shared" si="1"/>
        <v>0.1326388889</v>
      </c>
      <c r="I26" s="121">
        <f t="shared" si="2"/>
        <v>191</v>
      </c>
      <c r="J26" s="122">
        <f t="shared" si="3"/>
        <v>3.183333333</v>
      </c>
      <c r="K26" s="123">
        <f>VLOOKUP(C26,'Lista de Dados'!$A$1:$C$35,3,FALSE)</f>
        <v>50.6</v>
      </c>
      <c r="L26" s="124">
        <f t="shared" si="4"/>
        <v>151.8</v>
      </c>
      <c r="M26" s="124">
        <f t="shared" si="5"/>
        <v>119.7533333</v>
      </c>
      <c r="N26" s="124">
        <f t="shared" si="11"/>
        <v>271.5533333</v>
      </c>
      <c r="O26" s="123">
        <f>VLOOKUP(C26,'Lista de Dados'!$A$1:$G$35,7,FALSE)</f>
        <v>130.7898333</v>
      </c>
      <c r="P26" s="124">
        <f t="shared" si="7"/>
        <v>416.3476361</v>
      </c>
      <c r="Q26" s="214" t="s">
        <v>25</v>
      </c>
      <c r="R26" s="126">
        <f t="shared" si="10"/>
        <v>416.3476361</v>
      </c>
      <c r="S26" s="127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</row>
    <row r="27" ht="14.25" customHeight="1">
      <c r="A27" s="116">
        <v>45848.0</v>
      </c>
      <c r="B27" s="18" t="s">
        <v>22</v>
      </c>
      <c r="C27" s="18" t="s">
        <v>51</v>
      </c>
      <c r="D27" s="117" t="str">
        <f>VLOOKUP(C27,'Lista de Dados'!$A$1:$C$35,2,FALSE)</f>
        <v>Técnico.Edificações</v>
      </c>
      <c r="E27" s="143" t="s">
        <v>337</v>
      </c>
      <c r="F27" s="144">
        <v>0.29375</v>
      </c>
      <c r="G27" s="144">
        <v>0.3333333333333333</v>
      </c>
      <c r="H27" s="145">
        <f t="shared" si="1"/>
        <v>0.03958333333</v>
      </c>
      <c r="I27" s="146">
        <f t="shared" si="2"/>
        <v>57</v>
      </c>
      <c r="J27" s="147">
        <f t="shared" si="3"/>
        <v>0.95</v>
      </c>
      <c r="K27" s="148">
        <f>VLOOKUP(C27,'Lista de Dados'!$A$1:$C$35,3,FALSE)</f>
        <v>16.48695455</v>
      </c>
      <c r="L27" s="149">
        <f t="shared" si="4"/>
        <v>23.49391023</v>
      </c>
      <c r="M27" s="149">
        <f t="shared" si="5"/>
        <v>0</v>
      </c>
      <c r="N27" s="149">
        <f t="shared" si="11"/>
        <v>23.49391023</v>
      </c>
      <c r="O27" s="148">
        <f>VLOOKUP(C27,'Lista de Dados'!$A$1:$G$35,7,FALSE)</f>
        <v>43.68340909</v>
      </c>
      <c r="P27" s="149">
        <f t="shared" si="7"/>
        <v>41.49923864</v>
      </c>
      <c r="Q27" s="216" t="s">
        <v>25</v>
      </c>
      <c r="R27" s="150">
        <f t="shared" si="10"/>
        <v>41.49923864</v>
      </c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</row>
    <row r="28" ht="14.25" customHeight="1">
      <c r="A28" s="160">
        <v>45848.0</v>
      </c>
      <c r="B28" s="32" t="s">
        <v>22</v>
      </c>
      <c r="C28" s="32" t="s">
        <v>51</v>
      </c>
      <c r="D28" s="161" t="str">
        <f>VLOOKUP(C28,'Lista de Dados'!$A$1:$C$35,2,FALSE)</f>
        <v>Técnico.Edificações</v>
      </c>
      <c r="E28" s="118" t="s">
        <v>338</v>
      </c>
      <c r="F28" s="119">
        <v>0.7083333333333334</v>
      </c>
      <c r="G28" s="119">
        <v>0.7166666666666667</v>
      </c>
      <c r="H28" s="120">
        <f t="shared" si="1"/>
        <v>0.008333333333</v>
      </c>
      <c r="I28" s="121">
        <f t="shared" si="2"/>
        <v>12</v>
      </c>
      <c r="J28" s="122">
        <f t="shared" si="3"/>
        <v>0.2</v>
      </c>
      <c r="K28" s="123">
        <f>VLOOKUP(C28,'Lista de Dados'!$A$1:$C$35,3,FALSE)</f>
        <v>16.48695455</v>
      </c>
      <c r="L28" s="124">
        <f t="shared" si="4"/>
        <v>4.946086364</v>
      </c>
      <c r="M28" s="124">
        <f t="shared" si="5"/>
        <v>0</v>
      </c>
      <c r="N28" s="124">
        <f t="shared" si="11"/>
        <v>4.946086364</v>
      </c>
      <c r="O28" s="123">
        <f>VLOOKUP(C28,'Lista de Dados'!$A$1:$G$35,7,FALSE)</f>
        <v>43.68340909</v>
      </c>
      <c r="P28" s="124">
        <f t="shared" si="7"/>
        <v>8.736681818</v>
      </c>
      <c r="Q28" s="214" t="s">
        <v>326</v>
      </c>
      <c r="R28" s="126">
        <f t="shared" si="10"/>
        <v>8.736681818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</row>
    <row r="29" ht="14.25" customHeight="1">
      <c r="A29" s="116">
        <v>45848.0</v>
      </c>
      <c r="B29" s="18" t="s">
        <v>93</v>
      </c>
      <c r="C29" s="18" t="s">
        <v>53</v>
      </c>
      <c r="D29" s="117" t="str">
        <f>VLOOKUP(C29,'Lista de Dados'!$A$1:$C$35,2,FALSE)</f>
        <v>Técnica.Segurança.Trabalho.20h</v>
      </c>
      <c r="E29" s="280" t="s">
        <v>339</v>
      </c>
      <c r="F29" s="144">
        <v>0.5194444444444445</v>
      </c>
      <c r="G29" s="144">
        <v>0.5451388888888888</v>
      </c>
      <c r="H29" s="145">
        <f t="shared" si="1"/>
        <v>0.02569444444</v>
      </c>
      <c r="I29" s="146">
        <f t="shared" si="2"/>
        <v>37</v>
      </c>
      <c r="J29" s="147">
        <f t="shared" si="3"/>
        <v>0.6166666667</v>
      </c>
      <c r="K29" s="148">
        <f>VLOOKUP(C29,'Lista de Dados'!$A$1:$C$35,3,FALSE)</f>
        <v>11.4493</v>
      </c>
      <c r="L29" s="149">
        <f t="shared" si="4"/>
        <v>10.5906025</v>
      </c>
      <c r="M29" s="149">
        <f t="shared" si="5"/>
        <v>0</v>
      </c>
      <c r="N29" s="149">
        <f t="shared" si="11"/>
        <v>10.5906025</v>
      </c>
      <c r="O29" s="148">
        <f>VLOOKUP(C29,'Lista de Dados'!$A$1:$G$35,7,FALSE)</f>
        <v>36.5252</v>
      </c>
      <c r="P29" s="149">
        <f t="shared" si="7"/>
        <v>22.52387333</v>
      </c>
      <c r="Q29" s="216" t="s">
        <v>25</v>
      </c>
      <c r="R29" s="150">
        <f t="shared" si="10"/>
        <v>22.52387333</v>
      </c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</row>
    <row r="30" ht="14.25" customHeight="1">
      <c r="A30" s="165">
        <v>45848.0</v>
      </c>
      <c r="B30" s="166" t="s">
        <v>22</v>
      </c>
      <c r="C30" s="166" t="s">
        <v>141</v>
      </c>
      <c r="D30" s="167" t="str">
        <f>VLOOKUP(C30,'Lista de Dados'!$A$1:$C$35,2,FALSE)</f>
        <v>Engenheiro.Eletricista</v>
      </c>
      <c r="E30" s="168" t="s">
        <v>340</v>
      </c>
      <c r="F30" s="169">
        <v>0.5243055555555556</v>
      </c>
      <c r="G30" s="169">
        <v>0.5722222222222222</v>
      </c>
      <c r="H30" s="170">
        <f t="shared" si="1"/>
        <v>0.04791666667</v>
      </c>
      <c r="I30" s="171">
        <f t="shared" si="2"/>
        <v>69</v>
      </c>
      <c r="J30" s="172">
        <f t="shared" si="3"/>
        <v>1.15</v>
      </c>
      <c r="K30" s="173">
        <f>VLOOKUP(C30,'Lista de Dados'!$A$1:$C$35,3,FALSE)</f>
        <v>50.6</v>
      </c>
      <c r="L30" s="174">
        <f t="shared" si="4"/>
        <v>87.285</v>
      </c>
      <c r="M30" s="174">
        <f t="shared" si="5"/>
        <v>0</v>
      </c>
      <c r="N30" s="174">
        <f t="shared" si="11"/>
        <v>87.285</v>
      </c>
      <c r="O30" s="173">
        <f>VLOOKUP(C30,'Lista de Dados'!$A$1:$G$35,7,FALSE)</f>
        <v>126.153</v>
      </c>
      <c r="P30" s="174">
        <f t="shared" si="7"/>
        <v>145.07595</v>
      </c>
      <c r="Q30" s="125" t="s">
        <v>132</v>
      </c>
      <c r="R30" s="175">
        <v>0.0</v>
      </c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</row>
    <row r="31" ht="14.25" customHeight="1">
      <c r="A31" s="116">
        <v>45849.0</v>
      </c>
      <c r="B31" s="18" t="s">
        <v>22</v>
      </c>
      <c r="C31" s="18" t="s">
        <v>51</v>
      </c>
      <c r="D31" s="117" t="str">
        <f>VLOOKUP(C31,'Lista de Dados'!$A$1:$C$35,2,FALSE)</f>
        <v>Técnico.Edificações</v>
      </c>
      <c r="E31" s="280" t="s">
        <v>341</v>
      </c>
      <c r="F31" s="144">
        <v>0.2916666666666667</v>
      </c>
      <c r="G31" s="144">
        <v>0.3333333333333333</v>
      </c>
      <c r="H31" s="145">
        <f t="shared" si="1"/>
        <v>0.04166666667</v>
      </c>
      <c r="I31" s="146">
        <f t="shared" si="2"/>
        <v>60</v>
      </c>
      <c r="J31" s="147">
        <f t="shared" si="3"/>
        <v>1</v>
      </c>
      <c r="K31" s="148">
        <f>VLOOKUP(C31,'Lista de Dados'!$A$1:$C$35,3,FALSE)</f>
        <v>16.48695455</v>
      </c>
      <c r="L31" s="149">
        <f t="shared" si="4"/>
        <v>24.73043182</v>
      </c>
      <c r="M31" s="149">
        <f t="shared" si="5"/>
        <v>0</v>
      </c>
      <c r="N31" s="149">
        <f t="shared" si="11"/>
        <v>24.73043182</v>
      </c>
      <c r="O31" s="148">
        <f>VLOOKUP(C31,'Lista de Dados'!$A$1:$G$35,7,FALSE)</f>
        <v>43.68340909</v>
      </c>
      <c r="P31" s="149">
        <f t="shared" si="7"/>
        <v>43.68340909</v>
      </c>
      <c r="Q31" s="216" t="s">
        <v>25</v>
      </c>
      <c r="R31" s="150">
        <f t="shared" ref="R31:R38" si="12">P31</f>
        <v>43.68340909</v>
      </c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</row>
    <row r="32" ht="14.25" customHeight="1">
      <c r="A32" s="160">
        <v>45849.0</v>
      </c>
      <c r="B32" s="32" t="s">
        <v>22</v>
      </c>
      <c r="C32" s="32" t="s">
        <v>53</v>
      </c>
      <c r="D32" s="161" t="str">
        <f>VLOOKUP(C32,'Lista de Dados'!$A$1:$C$35,2,FALSE)</f>
        <v>Técnica.Segurança.Trabalho.20h</v>
      </c>
      <c r="E32" s="118" t="s">
        <v>342</v>
      </c>
      <c r="F32" s="119">
        <v>0.5222222222222223</v>
      </c>
      <c r="G32" s="119">
        <v>0.6527777777777778</v>
      </c>
      <c r="H32" s="120">
        <f t="shared" si="1"/>
        <v>0.1305555556</v>
      </c>
      <c r="I32" s="121">
        <f t="shared" si="2"/>
        <v>188</v>
      </c>
      <c r="J32" s="122">
        <f t="shared" si="3"/>
        <v>3.133333333</v>
      </c>
      <c r="K32" s="123">
        <f>VLOOKUP(C32,'Lista de Dados'!$A$1:$C$35,3,FALSE)</f>
        <v>11.4493</v>
      </c>
      <c r="L32" s="124">
        <f t="shared" si="4"/>
        <v>34.3479</v>
      </c>
      <c r="M32" s="124">
        <f t="shared" si="5"/>
        <v>25.95174667</v>
      </c>
      <c r="N32" s="124">
        <f t="shared" si="11"/>
        <v>60.29964667</v>
      </c>
      <c r="O32" s="123">
        <f>VLOOKUP(C32,'Lista de Dados'!$A$1:$G$35,7,FALSE)</f>
        <v>36.5252</v>
      </c>
      <c r="P32" s="124">
        <f t="shared" si="7"/>
        <v>114.4456267</v>
      </c>
      <c r="Q32" s="214" t="s">
        <v>25</v>
      </c>
      <c r="R32" s="126">
        <f t="shared" si="12"/>
        <v>114.4456267</v>
      </c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</row>
    <row r="33" ht="14.25" customHeight="1">
      <c r="A33" s="165">
        <v>45849.0</v>
      </c>
      <c r="B33" s="166" t="s">
        <v>34</v>
      </c>
      <c r="C33" s="130" t="s">
        <v>141</v>
      </c>
      <c r="D33" s="167" t="str">
        <f>VLOOKUP(C33,'Lista de Dados'!$A$1:$C$35,2,FALSE)</f>
        <v>Engenheiro.Eletricista</v>
      </c>
      <c r="E33" s="168" t="s">
        <v>343</v>
      </c>
      <c r="F33" s="169">
        <v>0.3729166666666667</v>
      </c>
      <c r="G33" s="169">
        <v>0.7416666666666667</v>
      </c>
      <c r="H33" s="170">
        <f t="shared" si="1"/>
        <v>0.36875</v>
      </c>
      <c r="I33" s="171">
        <f t="shared" si="2"/>
        <v>531</v>
      </c>
      <c r="J33" s="172">
        <f t="shared" si="3"/>
        <v>8.85</v>
      </c>
      <c r="K33" s="173">
        <f>VLOOKUP(C33,'Lista de Dados'!$A$1:$C$35,3,FALSE)</f>
        <v>50.6</v>
      </c>
      <c r="L33" s="174">
        <f t="shared" si="4"/>
        <v>151.8</v>
      </c>
      <c r="M33" s="174">
        <f t="shared" si="5"/>
        <v>693.22</v>
      </c>
      <c r="N33" s="174">
        <f t="shared" si="11"/>
        <v>845.02</v>
      </c>
      <c r="O33" s="173">
        <f>VLOOKUP(C33,'Lista de Dados'!$A$1:$G$35,7,FALSE)</f>
        <v>126.153</v>
      </c>
      <c r="P33" s="174">
        <f t="shared" si="7"/>
        <v>1116.45405</v>
      </c>
      <c r="Q33" s="125" t="s">
        <v>25</v>
      </c>
      <c r="R33" s="175">
        <f t="shared" si="12"/>
        <v>1116.45405</v>
      </c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</row>
    <row r="34" ht="14.25" customHeight="1">
      <c r="A34" s="116">
        <v>45849.0</v>
      </c>
      <c r="B34" s="18" t="s">
        <v>22</v>
      </c>
      <c r="C34" s="18" t="s">
        <v>38</v>
      </c>
      <c r="D34" s="117" t="str">
        <f>VLOOKUP(C34,'Lista de Dados'!$A$1:$C$35,2,FALSE)</f>
        <v>Engenheiro.Mecânico</v>
      </c>
      <c r="E34" s="143" t="s">
        <v>344</v>
      </c>
      <c r="F34" s="144">
        <v>0.7854166666666667</v>
      </c>
      <c r="G34" s="144">
        <v>0.8388888888888889</v>
      </c>
      <c r="H34" s="145">
        <f t="shared" si="1"/>
        <v>0.05347222222</v>
      </c>
      <c r="I34" s="146">
        <f t="shared" si="2"/>
        <v>77</v>
      </c>
      <c r="J34" s="147">
        <f t="shared" si="3"/>
        <v>1.283333333</v>
      </c>
      <c r="K34" s="148">
        <f>VLOOKUP(C34,'Lista de Dados'!$A$1:$C$35,3,FALSE)</f>
        <v>50.6</v>
      </c>
      <c r="L34" s="149">
        <f t="shared" si="4"/>
        <v>97.405</v>
      </c>
      <c r="M34" s="149">
        <f t="shared" si="5"/>
        <v>0</v>
      </c>
      <c r="N34" s="149">
        <f t="shared" si="11"/>
        <v>97.405</v>
      </c>
      <c r="O34" s="148">
        <f>VLOOKUP(C34,'Lista de Dados'!$A$1:$G$35,7,FALSE)</f>
        <v>130.7898333</v>
      </c>
      <c r="P34" s="149">
        <f t="shared" si="7"/>
        <v>167.8469528</v>
      </c>
      <c r="Q34" s="216" t="s">
        <v>25</v>
      </c>
      <c r="R34" s="150">
        <f t="shared" si="12"/>
        <v>167.8469528</v>
      </c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</row>
    <row r="35" ht="14.25" customHeight="1">
      <c r="A35" s="160">
        <v>45850.0</v>
      </c>
      <c r="B35" s="32" t="s">
        <v>22</v>
      </c>
      <c r="C35" s="32" t="s">
        <v>51</v>
      </c>
      <c r="D35" s="161" t="str">
        <f>VLOOKUP(C35,'Lista de Dados'!$A$1:$C$35,2,FALSE)</f>
        <v>Técnico.Edificações</v>
      </c>
      <c r="E35" s="118" t="s">
        <v>345</v>
      </c>
      <c r="F35" s="119">
        <v>0.2875</v>
      </c>
      <c r="G35" s="119">
        <v>0.32916666666666666</v>
      </c>
      <c r="H35" s="120">
        <f t="shared" si="1"/>
        <v>0.04166666667</v>
      </c>
      <c r="I35" s="121">
        <f t="shared" si="2"/>
        <v>60</v>
      </c>
      <c r="J35" s="122">
        <f t="shared" si="3"/>
        <v>1</v>
      </c>
      <c r="K35" s="123">
        <f>VLOOKUP(C35,'Lista de Dados'!$A$1:$C$35,3,FALSE)</f>
        <v>16.48695455</v>
      </c>
      <c r="L35" s="124">
        <f t="shared" si="4"/>
        <v>24.73043182</v>
      </c>
      <c r="M35" s="124">
        <f t="shared" si="5"/>
        <v>0</v>
      </c>
      <c r="N35" s="124">
        <f t="shared" si="11"/>
        <v>24.73043182</v>
      </c>
      <c r="O35" s="123">
        <f>VLOOKUP(C35,'Lista de Dados'!$A$1:$G$35,7,FALSE)</f>
        <v>43.68340909</v>
      </c>
      <c r="P35" s="124">
        <f t="shared" si="7"/>
        <v>43.68340909</v>
      </c>
      <c r="Q35" s="214" t="s">
        <v>25</v>
      </c>
      <c r="R35" s="126">
        <f t="shared" si="12"/>
        <v>43.68340909</v>
      </c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</row>
    <row r="36" ht="14.25" customHeight="1">
      <c r="A36" s="116">
        <v>45850.0</v>
      </c>
      <c r="B36" s="18" t="s">
        <v>34</v>
      </c>
      <c r="C36" s="18" t="s">
        <v>38</v>
      </c>
      <c r="D36" s="117" t="str">
        <f>VLOOKUP(C36,'Lista de Dados'!$A$1:$C$35,2,FALSE)</f>
        <v>Engenheiro.Mecânico</v>
      </c>
      <c r="E36" s="143" t="s">
        <v>346</v>
      </c>
      <c r="F36" s="144">
        <v>0.5388888888888889</v>
      </c>
      <c r="G36" s="144">
        <v>0.6236111111111111</v>
      </c>
      <c r="H36" s="145">
        <f t="shared" si="1"/>
        <v>0.08472222222</v>
      </c>
      <c r="I36" s="146">
        <f t="shared" si="2"/>
        <v>122</v>
      </c>
      <c r="J36" s="147">
        <f t="shared" si="3"/>
        <v>2.033333333</v>
      </c>
      <c r="K36" s="148">
        <f>VLOOKUP(C36,'Lista de Dados'!$A$1:$C$35,3,FALSE)</f>
        <v>50.6</v>
      </c>
      <c r="L36" s="149">
        <f t="shared" si="4"/>
        <v>151.8</v>
      </c>
      <c r="M36" s="149">
        <f t="shared" si="5"/>
        <v>3.373333333</v>
      </c>
      <c r="N36" s="149">
        <f t="shared" si="11"/>
        <v>155.1733333</v>
      </c>
      <c r="O36" s="148">
        <f>VLOOKUP(C36,'Lista de Dados'!$A$1:$G$35,7,FALSE)</f>
        <v>130.7898333</v>
      </c>
      <c r="P36" s="149">
        <f t="shared" si="7"/>
        <v>265.9393278</v>
      </c>
      <c r="Q36" s="139" t="s">
        <v>347</v>
      </c>
      <c r="R36" s="126">
        <f t="shared" si="12"/>
        <v>265.9393278</v>
      </c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</row>
    <row r="37" ht="14.25" customHeight="1">
      <c r="A37" s="160">
        <v>45850.0</v>
      </c>
      <c r="B37" s="56" t="s">
        <v>22</v>
      </c>
      <c r="C37" s="56" t="s">
        <v>289</v>
      </c>
      <c r="D37" s="161" t="str">
        <f>VLOOKUP(C37,'Lista de Dados'!$A$1:$C$35,2,FALSE)</f>
        <v>Técnico.Eletricista</v>
      </c>
      <c r="E37" s="224" t="s">
        <v>348</v>
      </c>
      <c r="F37" s="119">
        <v>0.5506944444444445</v>
      </c>
      <c r="G37" s="119">
        <v>0.7291666666666666</v>
      </c>
      <c r="H37" s="120">
        <f t="shared" si="1"/>
        <v>0.1784722222</v>
      </c>
      <c r="I37" s="121">
        <f t="shared" si="2"/>
        <v>257</v>
      </c>
      <c r="J37" s="122">
        <f t="shared" si="3"/>
        <v>4.283333333</v>
      </c>
      <c r="K37" s="123">
        <f>VLOOKUP(C37,'Lista de Dados'!$A$1:$C$35,3,FALSE)</f>
        <v>11.90722727</v>
      </c>
      <c r="L37" s="124">
        <f t="shared" si="4"/>
        <v>35.72168182</v>
      </c>
      <c r="M37" s="124">
        <f t="shared" si="5"/>
        <v>54.37633788</v>
      </c>
      <c r="N37" s="124">
        <f t="shared" si="11"/>
        <v>90.0980197</v>
      </c>
      <c r="O37" s="123">
        <f>VLOOKUP(C37,'Lista de Dados'!$A$1:$G$35,7,FALSE)</f>
        <v>33.14059091</v>
      </c>
      <c r="P37" s="124">
        <f t="shared" si="7"/>
        <v>141.9521977</v>
      </c>
      <c r="Q37" s="214" t="s">
        <v>25</v>
      </c>
      <c r="R37" s="126">
        <f t="shared" si="12"/>
        <v>141.9521977</v>
      </c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</row>
    <row r="38" ht="14.25" customHeight="1">
      <c r="A38" s="281">
        <v>45850.0</v>
      </c>
      <c r="B38" s="56" t="s">
        <v>22</v>
      </c>
      <c r="C38" s="56" t="s">
        <v>275</v>
      </c>
      <c r="D38" s="223" t="str">
        <f>VLOOKUP(C38,'Lista de Dados'!$A$1:$C$35,2,FALSE)</f>
        <v>Técnico.Eletricista</v>
      </c>
      <c r="E38" s="224" t="s">
        <v>348</v>
      </c>
      <c r="F38" s="225">
        <v>0.5506944444444445</v>
      </c>
      <c r="G38" s="225">
        <v>0.7291666666666666</v>
      </c>
      <c r="H38" s="226">
        <f t="shared" si="1"/>
        <v>0.1784722222</v>
      </c>
      <c r="I38" s="227">
        <f t="shared" si="2"/>
        <v>257</v>
      </c>
      <c r="J38" s="228">
        <f t="shared" si="3"/>
        <v>4.283333333</v>
      </c>
      <c r="K38" s="229">
        <f>VLOOKUP(C38,'Lista de Dados'!$A$1:$C$35,3,FALSE)</f>
        <v>11.90722727</v>
      </c>
      <c r="L38" s="230">
        <f t="shared" si="4"/>
        <v>35.72168182</v>
      </c>
      <c r="M38" s="230">
        <f t="shared" si="5"/>
        <v>54.37633788</v>
      </c>
      <c r="N38" s="230">
        <f t="shared" si="11"/>
        <v>90.0980197</v>
      </c>
      <c r="O38" s="229">
        <f>VLOOKUP(C38,'Lista de Dados'!$A$1:$G$35,7,FALSE)</f>
        <v>33.14059091</v>
      </c>
      <c r="P38" s="230">
        <f t="shared" si="7"/>
        <v>141.9521977</v>
      </c>
      <c r="Q38" s="282" t="s">
        <v>25</v>
      </c>
      <c r="R38" s="231">
        <f t="shared" si="12"/>
        <v>141.9521977</v>
      </c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</row>
    <row r="39" ht="14.25" customHeight="1">
      <c r="A39" s="281">
        <v>45850.0</v>
      </c>
      <c r="B39" s="56" t="s">
        <v>34</v>
      </c>
      <c r="C39" s="56" t="s">
        <v>349</v>
      </c>
      <c r="D39" s="161" t="str">
        <f>VLOOKUP(C39,'Lista de Dados'!$A$1:$C$35,2,FALSE)</f>
        <v>Mecânico.Refrigeração</v>
      </c>
      <c r="E39" s="118" t="str">
        <f>E36</f>
        <v>Atendimento emergencial chiller.</v>
      </c>
      <c r="F39" s="119">
        <v>0.5388888888888889</v>
      </c>
      <c r="G39" s="119">
        <v>0.6097222222222223</v>
      </c>
      <c r="H39" s="120">
        <f t="shared" si="1"/>
        <v>0.07083333333</v>
      </c>
      <c r="I39" s="121">
        <f t="shared" si="2"/>
        <v>102</v>
      </c>
      <c r="J39" s="122">
        <f t="shared" si="3"/>
        <v>1.7</v>
      </c>
      <c r="K39" s="123">
        <f>VLOOKUP(C39,'Lista de Dados'!$A$1:$C$35,3,FALSE)</f>
        <v>10.99127273</v>
      </c>
      <c r="L39" s="124">
        <f t="shared" si="4"/>
        <v>28.02774545</v>
      </c>
      <c r="M39" s="124">
        <f t="shared" si="5"/>
        <v>0</v>
      </c>
      <c r="N39" s="124">
        <f t="shared" si="11"/>
        <v>28.02774545</v>
      </c>
      <c r="O39" s="123">
        <f>VLOOKUP(C39,'Lista de Dados'!$A$1:$G$35,7,FALSE)</f>
        <v>31.03204545</v>
      </c>
      <c r="P39" s="124">
        <f t="shared" si="7"/>
        <v>52.75447727</v>
      </c>
      <c r="Q39" s="283" t="s">
        <v>132</v>
      </c>
      <c r="R39" s="126">
        <v>0.0</v>
      </c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</row>
    <row r="40" ht="14.25" customHeight="1">
      <c r="A40" s="281">
        <v>45791.0</v>
      </c>
      <c r="B40" s="56" t="s">
        <v>22</v>
      </c>
      <c r="C40" s="56" t="s">
        <v>51</v>
      </c>
      <c r="D40" s="223" t="str">
        <f>VLOOKUP(C40,'Lista de Dados'!$A$1:$C$35,2,FALSE)</f>
        <v>Técnico.Edificações</v>
      </c>
      <c r="E40" s="224" t="s">
        <v>350</v>
      </c>
      <c r="F40" s="225">
        <v>0.29097222222222224</v>
      </c>
      <c r="G40" s="225">
        <v>0.3326388888888889</v>
      </c>
      <c r="H40" s="226">
        <f t="shared" si="1"/>
        <v>0.04166666667</v>
      </c>
      <c r="I40" s="227">
        <f t="shared" si="2"/>
        <v>60</v>
      </c>
      <c r="J40" s="228">
        <f t="shared" si="3"/>
        <v>1</v>
      </c>
      <c r="K40" s="229">
        <f>VLOOKUP(C40,'Lista de Dados'!$A$1:$C$35,3,FALSE)</f>
        <v>16.48695455</v>
      </c>
      <c r="L40" s="230">
        <f t="shared" si="4"/>
        <v>24.73043182</v>
      </c>
      <c r="M40" s="230">
        <f t="shared" si="5"/>
        <v>0</v>
      </c>
      <c r="N40" s="230">
        <f t="shared" si="11"/>
        <v>24.73043182</v>
      </c>
      <c r="O40" s="229">
        <f>VLOOKUP(C40,'Lista de Dados'!$A$1:$G$35,7,FALSE)</f>
        <v>43.68340909</v>
      </c>
      <c r="P40" s="230">
        <f t="shared" si="7"/>
        <v>43.68340909</v>
      </c>
      <c r="Q40" s="282" t="s">
        <v>25</v>
      </c>
      <c r="R40" s="231">
        <f t="shared" ref="R40:R44" si="13">P40</f>
        <v>43.68340909</v>
      </c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</row>
    <row r="41" ht="14.25" customHeight="1">
      <c r="A41" s="160">
        <v>45852.0</v>
      </c>
      <c r="B41" s="56" t="s">
        <v>22</v>
      </c>
      <c r="C41" s="56" t="s">
        <v>53</v>
      </c>
      <c r="D41" s="161" t="str">
        <f>VLOOKUP(C41,'Lista de Dados'!$A$1:$C$35,2,FALSE)</f>
        <v>Técnica.Segurança.Trabalho.20h</v>
      </c>
      <c r="E41" s="118" t="s">
        <v>351</v>
      </c>
      <c r="F41" s="119">
        <v>0.5118055555555555</v>
      </c>
      <c r="G41" s="225">
        <v>0.6916666666666667</v>
      </c>
      <c r="H41" s="120">
        <f t="shared" si="1"/>
        <v>0.1798611111</v>
      </c>
      <c r="I41" s="121">
        <f t="shared" si="2"/>
        <v>259</v>
      </c>
      <c r="J41" s="122">
        <f t="shared" si="3"/>
        <v>4.316666667</v>
      </c>
      <c r="K41" s="123">
        <f>VLOOKUP(C41,'Lista de Dados'!$A$1:$C$35,3,FALSE)</f>
        <v>11.4493</v>
      </c>
      <c r="L41" s="124">
        <f t="shared" si="4"/>
        <v>34.3479</v>
      </c>
      <c r="M41" s="124">
        <f t="shared" si="5"/>
        <v>53.04842333</v>
      </c>
      <c r="N41" s="124">
        <f t="shared" si="11"/>
        <v>87.39632333</v>
      </c>
      <c r="O41" s="123">
        <f>VLOOKUP(C41,'Lista de Dados'!$A$1:$G$35,7,FALSE)</f>
        <v>36.5252</v>
      </c>
      <c r="P41" s="124">
        <f t="shared" si="7"/>
        <v>157.6671133</v>
      </c>
      <c r="Q41" s="214" t="s">
        <v>25</v>
      </c>
      <c r="R41" s="126">
        <f t="shared" si="13"/>
        <v>157.6671133</v>
      </c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</row>
    <row r="42" ht="14.25" customHeight="1">
      <c r="A42" s="284">
        <v>45852.0</v>
      </c>
      <c r="B42" s="285" t="s">
        <v>34</v>
      </c>
      <c r="C42" s="285" t="s">
        <v>141</v>
      </c>
      <c r="D42" s="237" t="str">
        <f>VLOOKUP(C42,'Lista de Dados'!$A$1:$C$35,2,FALSE)</f>
        <v>Engenheiro.Eletricista</v>
      </c>
      <c r="E42" s="238" t="s">
        <v>352</v>
      </c>
      <c r="F42" s="239">
        <v>0.38263888888888886</v>
      </c>
      <c r="G42" s="239">
        <v>0.6805555555555556</v>
      </c>
      <c r="H42" s="240">
        <f t="shared" si="1"/>
        <v>0.2979166667</v>
      </c>
      <c r="I42" s="241">
        <f t="shared" si="2"/>
        <v>429</v>
      </c>
      <c r="J42" s="242">
        <f t="shared" si="3"/>
        <v>7.15</v>
      </c>
      <c r="K42" s="243">
        <f>VLOOKUP(C42,'Lista de Dados'!$A$1:$C$35,3,FALSE)</f>
        <v>50.6</v>
      </c>
      <c r="L42" s="244">
        <f t="shared" si="4"/>
        <v>151.8</v>
      </c>
      <c r="M42" s="244">
        <f t="shared" si="5"/>
        <v>521.18</v>
      </c>
      <c r="N42" s="244">
        <f t="shared" si="11"/>
        <v>672.98</v>
      </c>
      <c r="O42" s="243">
        <f>VLOOKUP(C42,'Lista de Dados'!$A$1:$G$35,7,FALSE)</f>
        <v>126.153</v>
      </c>
      <c r="P42" s="244">
        <f t="shared" si="7"/>
        <v>901.99395</v>
      </c>
      <c r="Q42" s="236" t="s">
        <v>25</v>
      </c>
      <c r="R42" s="245">
        <f t="shared" si="13"/>
        <v>901.99395</v>
      </c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</row>
    <row r="43" ht="14.25" customHeight="1">
      <c r="A43" s="160">
        <v>45853.0</v>
      </c>
      <c r="B43" s="56" t="s">
        <v>22</v>
      </c>
      <c r="C43" s="56" t="s">
        <v>51</v>
      </c>
      <c r="D43" s="161" t="str">
        <f>VLOOKUP(C43,'Lista de Dados'!$A$1:$C$35,2,FALSE)</f>
        <v>Técnico.Edificações</v>
      </c>
      <c r="E43" s="118" t="s">
        <v>353</v>
      </c>
      <c r="F43" s="119">
        <v>0.2881944444444444</v>
      </c>
      <c r="G43" s="119">
        <v>0.3298611111111111</v>
      </c>
      <c r="H43" s="120">
        <f t="shared" si="1"/>
        <v>0.04166666667</v>
      </c>
      <c r="I43" s="121">
        <f t="shared" si="2"/>
        <v>60</v>
      </c>
      <c r="J43" s="122">
        <f t="shared" si="3"/>
        <v>1</v>
      </c>
      <c r="K43" s="123">
        <f>VLOOKUP(C43,'Lista de Dados'!$A$1:$C$35,3,FALSE)</f>
        <v>16.48695455</v>
      </c>
      <c r="L43" s="124">
        <f t="shared" si="4"/>
        <v>24.73043182</v>
      </c>
      <c r="M43" s="124">
        <f t="shared" si="5"/>
        <v>0</v>
      </c>
      <c r="N43" s="124">
        <f t="shared" si="11"/>
        <v>24.73043182</v>
      </c>
      <c r="O43" s="123">
        <f>VLOOKUP(C43,'Lista de Dados'!$A$1:$G$35,7,FALSE)</f>
        <v>43.68340909</v>
      </c>
      <c r="P43" s="124">
        <f t="shared" si="7"/>
        <v>43.68340909</v>
      </c>
      <c r="Q43" s="214" t="s">
        <v>25</v>
      </c>
      <c r="R43" s="126">
        <f t="shared" si="13"/>
        <v>43.68340909</v>
      </c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</row>
    <row r="44" ht="14.25" customHeight="1">
      <c r="A44" s="281">
        <v>45853.0</v>
      </c>
      <c r="B44" s="56" t="s">
        <v>22</v>
      </c>
      <c r="C44" s="56" t="s">
        <v>53</v>
      </c>
      <c r="D44" s="223" t="str">
        <f>VLOOKUP(C44,'Lista de Dados'!$A$1:$C$35,2,FALSE)</f>
        <v>Técnica.Segurança.Trabalho.20h</v>
      </c>
      <c r="E44" s="224" t="s">
        <v>354</v>
      </c>
      <c r="F44" s="225">
        <v>0.5104166666666666</v>
      </c>
      <c r="G44" s="225">
        <v>0.6909722222222222</v>
      </c>
      <c r="H44" s="226">
        <f t="shared" si="1"/>
        <v>0.1805555556</v>
      </c>
      <c r="I44" s="227">
        <f t="shared" si="2"/>
        <v>260</v>
      </c>
      <c r="J44" s="228">
        <f t="shared" si="3"/>
        <v>4.333333333</v>
      </c>
      <c r="K44" s="229">
        <f>VLOOKUP(C44,'Lista de Dados'!$A$1:$C$35,3,FALSE)</f>
        <v>11.4493</v>
      </c>
      <c r="L44" s="230">
        <f t="shared" si="4"/>
        <v>34.3479</v>
      </c>
      <c r="M44" s="230">
        <f t="shared" si="5"/>
        <v>53.43006667</v>
      </c>
      <c r="N44" s="230">
        <f t="shared" si="11"/>
        <v>87.77796667</v>
      </c>
      <c r="O44" s="229">
        <f>VLOOKUP(C44,'Lista de Dados'!$A$1:$G$35,7,FALSE)</f>
        <v>36.5252</v>
      </c>
      <c r="P44" s="230">
        <f t="shared" si="7"/>
        <v>158.2758667</v>
      </c>
      <c r="Q44" s="282" t="s">
        <v>25</v>
      </c>
      <c r="R44" s="231">
        <f t="shared" si="13"/>
        <v>158.2758667</v>
      </c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</row>
    <row r="45" ht="14.25" customHeight="1">
      <c r="A45" s="160">
        <v>45853.0</v>
      </c>
      <c r="B45" s="32" t="s">
        <v>34</v>
      </c>
      <c r="C45" s="56" t="s">
        <v>38</v>
      </c>
      <c r="D45" s="161" t="str">
        <f>VLOOKUP(C45,'Lista de Dados'!$A$1:$C$35,2,FALSE)</f>
        <v>Engenheiro.Mecânico</v>
      </c>
      <c r="E45" s="118" t="s">
        <v>355</v>
      </c>
      <c r="F45" s="119">
        <v>0.58125</v>
      </c>
      <c r="G45" s="119">
        <v>0.7229166666666667</v>
      </c>
      <c r="H45" s="120">
        <f t="shared" si="1"/>
        <v>0.1416666667</v>
      </c>
      <c r="I45" s="121">
        <f t="shared" si="2"/>
        <v>204</v>
      </c>
      <c r="J45" s="122">
        <f t="shared" si="3"/>
        <v>3.4</v>
      </c>
      <c r="K45" s="123">
        <f>VLOOKUP(C45,'Lista de Dados'!$A$1:$C$35,3,FALSE)</f>
        <v>50.6</v>
      </c>
      <c r="L45" s="124">
        <f t="shared" si="4"/>
        <v>151.8</v>
      </c>
      <c r="M45" s="124">
        <f t="shared" si="5"/>
        <v>141.68</v>
      </c>
      <c r="N45" s="124">
        <f t="shared" si="11"/>
        <v>293.48</v>
      </c>
      <c r="O45" s="123">
        <f>VLOOKUP(C45,'Lista de Dados'!$A$1:$G$35,7,FALSE)</f>
        <v>130.7898333</v>
      </c>
      <c r="P45" s="124">
        <f t="shared" si="7"/>
        <v>444.6854333</v>
      </c>
      <c r="Q45" s="283" t="s">
        <v>132</v>
      </c>
      <c r="R45" s="126">
        <v>0.0</v>
      </c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</row>
    <row r="46" ht="14.25" customHeight="1">
      <c r="A46" s="281">
        <v>45853.0</v>
      </c>
      <c r="B46" s="56" t="s">
        <v>34</v>
      </c>
      <c r="C46" s="56" t="s">
        <v>38</v>
      </c>
      <c r="D46" s="223" t="str">
        <f>VLOOKUP(C46,'Lista de Dados'!$A$1:$C$35,2,FALSE)</f>
        <v>Engenheiro.Mecânico</v>
      </c>
      <c r="E46" s="224" t="s">
        <v>356</v>
      </c>
      <c r="F46" s="225">
        <v>0.7708333333333334</v>
      </c>
      <c r="G46" s="225">
        <v>0.9180555555555555</v>
      </c>
      <c r="H46" s="226">
        <f t="shared" si="1"/>
        <v>0.1472222222</v>
      </c>
      <c r="I46" s="227">
        <f t="shared" si="2"/>
        <v>212</v>
      </c>
      <c r="J46" s="228">
        <f t="shared" si="3"/>
        <v>3.533333333</v>
      </c>
      <c r="K46" s="229">
        <f>VLOOKUP(C46,'Lista de Dados'!$A$1:$C$35,3,FALSE)</f>
        <v>50.6</v>
      </c>
      <c r="L46" s="230">
        <f t="shared" si="4"/>
        <v>151.8</v>
      </c>
      <c r="M46" s="230">
        <f t="shared" si="5"/>
        <v>155.1733333</v>
      </c>
      <c r="N46" s="230">
        <f t="shared" si="11"/>
        <v>306.9733333</v>
      </c>
      <c r="O46" s="229">
        <f>VLOOKUP(C46,'Lista de Dados'!$A$1:$G$35,7,FALSE)</f>
        <v>130.7898333</v>
      </c>
      <c r="P46" s="230">
        <f t="shared" si="7"/>
        <v>462.1240778</v>
      </c>
      <c r="Q46" s="283" t="s">
        <v>132</v>
      </c>
      <c r="R46" s="231">
        <v>0.0</v>
      </c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</row>
    <row r="47" ht="14.25" customHeight="1">
      <c r="A47" s="160">
        <v>45854.0</v>
      </c>
      <c r="B47" s="56" t="s">
        <v>22</v>
      </c>
      <c r="C47" s="56" t="s">
        <v>51</v>
      </c>
      <c r="D47" s="161" t="str">
        <f>VLOOKUP(C47,'Lista de Dados'!$A$1:$C$35,2,FALSE)</f>
        <v>Técnico.Edificações</v>
      </c>
      <c r="E47" s="118" t="s">
        <v>357</v>
      </c>
      <c r="F47" s="119">
        <v>0.28958333333333336</v>
      </c>
      <c r="G47" s="119">
        <v>0.33125</v>
      </c>
      <c r="H47" s="120">
        <f t="shared" si="1"/>
        <v>0.04166666667</v>
      </c>
      <c r="I47" s="121">
        <f t="shared" si="2"/>
        <v>60</v>
      </c>
      <c r="J47" s="122">
        <f t="shared" si="3"/>
        <v>1</v>
      </c>
      <c r="K47" s="123">
        <f>VLOOKUP(C47,'Lista de Dados'!$A$1:$C$35,3,FALSE)</f>
        <v>16.48695455</v>
      </c>
      <c r="L47" s="124">
        <f t="shared" si="4"/>
        <v>24.73043182</v>
      </c>
      <c r="M47" s="124">
        <f t="shared" si="5"/>
        <v>0</v>
      </c>
      <c r="N47" s="124">
        <f t="shared" si="11"/>
        <v>24.73043182</v>
      </c>
      <c r="O47" s="123">
        <f>VLOOKUP(C47,'Lista de Dados'!$A$1:$G$35,7,FALSE)</f>
        <v>43.68340909</v>
      </c>
      <c r="P47" s="124">
        <f t="shared" si="7"/>
        <v>43.68340909</v>
      </c>
      <c r="Q47" s="214" t="s">
        <v>25</v>
      </c>
      <c r="R47" s="126">
        <f t="shared" ref="R47:R50" si="14">P47</f>
        <v>43.68340909</v>
      </c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</row>
    <row r="48" ht="14.25" customHeight="1">
      <c r="A48" s="281">
        <v>45854.0</v>
      </c>
      <c r="B48" s="56" t="s">
        <v>22</v>
      </c>
      <c r="C48" s="56" t="s">
        <v>53</v>
      </c>
      <c r="D48" s="223" t="str">
        <f>VLOOKUP(C48,'Lista de Dados'!$A$1:$C$35,2,FALSE)</f>
        <v>Técnica.Segurança.Trabalho.20h</v>
      </c>
      <c r="E48" s="224" t="s">
        <v>358</v>
      </c>
      <c r="F48" s="225">
        <v>0.5173611111111112</v>
      </c>
      <c r="G48" s="225">
        <v>0.6951388888888889</v>
      </c>
      <c r="H48" s="226">
        <f t="shared" si="1"/>
        <v>0.1777777778</v>
      </c>
      <c r="I48" s="227">
        <f t="shared" si="2"/>
        <v>256</v>
      </c>
      <c r="J48" s="228">
        <f t="shared" si="3"/>
        <v>4.266666667</v>
      </c>
      <c r="K48" s="229">
        <f>VLOOKUP(C48,'Lista de Dados'!$A$1:$C$35,3,FALSE)</f>
        <v>11.4493</v>
      </c>
      <c r="L48" s="230">
        <f t="shared" si="4"/>
        <v>34.3479</v>
      </c>
      <c r="M48" s="230">
        <f t="shared" si="5"/>
        <v>51.90349333</v>
      </c>
      <c r="N48" s="230">
        <f t="shared" si="11"/>
        <v>86.25139333</v>
      </c>
      <c r="O48" s="229">
        <f>VLOOKUP(C48,'Lista de Dados'!$A$1:$G$35,7,FALSE)</f>
        <v>36.5252</v>
      </c>
      <c r="P48" s="230">
        <f t="shared" si="7"/>
        <v>155.8408533</v>
      </c>
      <c r="Q48" s="282" t="s">
        <v>25</v>
      </c>
      <c r="R48" s="231">
        <f t="shared" si="14"/>
        <v>155.8408533</v>
      </c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</row>
    <row r="49" ht="14.25" customHeight="1">
      <c r="A49" s="160">
        <v>45855.0</v>
      </c>
      <c r="B49" s="56" t="s">
        <v>22</v>
      </c>
      <c r="C49" s="56" t="s">
        <v>51</v>
      </c>
      <c r="D49" s="161" t="str">
        <f>VLOOKUP(C49,'Lista de Dados'!$A$1:$C$35,2,FALSE)</f>
        <v>Técnico.Edificações</v>
      </c>
      <c r="E49" s="118" t="s">
        <v>359</v>
      </c>
      <c r="F49" s="119">
        <v>0.2902777777777778</v>
      </c>
      <c r="G49" s="119">
        <v>0.33194444444444443</v>
      </c>
      <c r="H49" s="120">
        <f t="shared" si="1"/>
        <v>0.04166666667</v>
      </c>
      <c r="I49" s="121">
        <f t="shared" si="2"/>
        <v>60</v>
      </c>
      <c r="J49" s="122">
        <f t="shared" si="3"/>
        <v>1</v>
      </c>
      <c r="K49" s="123">
        <f>VLOOKUP(C49,'Lista de Dados'!$A$1:$C$35,3,FALSE)</f>
        <v>16.48695455</v>
      </c>
      <c r="L49" s="124">
        <f t="shared" si="4"/>
        <v>24.73043182</v>
      </c>
      <c r="M49" s="124">
        <f t="shared" si="5"/>
        <v>0</v>
      </c>
      <c r="N49" s="124">
        <f t="shared" si="11"/>
        <v>24.73043182</v>
      </c>
      <c r="O49" s="123">
        <f>VLOOKUP(C49,'Lista de Dados'!$A$1:$G$35,7,FALSE)</f>
        <v>43.68340909</v>
      </c>
      <c r="P49" s="124">
        <f t="shared" si="7"/>
        <v>43.68340909</v>
      </c>
      <c r="Q49" s="214" t="s">
        <v>25</v>
      </c>
      <c r="R49" s="126">
        <f t="shared" si="14"/>
        <v>43.68340909</v>
      </c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</row>
    <row r="50" ht="14.25" customHeight="1">
      <c r="A50" s="281">
        <v>45855.0</v>
      </c>
      <c r="B50" s="56" t="s">
        <v>22</v>
      </c>
      <c r="C50" s="56" t="s">
        <v>53</v>
      </c>
      <c r="D50" s="223" t="str">
        <f>VLOOKUP(C50,'Lista de Dados'!$A$1:$C$35,2,FALSE)</f>
        <v>Técnica.Segurança.Trabalho.20h</v>
      </c>
      <c r="E50" s="224" t="s">
        <v>360</v>
      </c>
      <c r="F50" s="225">
        <v>0.5284722222222222</v>
      </c>
      <c r="G50" s="225">
        <v>0.675</v>
      </c>
      <c r="H50" s="226">
        <f t="shared" si="1"/>
        <v>0.1465277778</v>
      </c>
      <c r="I50" s="227">
        <f t="shared" si="2"/>
        <v>211</v>
      </c>
      <c r="J50" s="228">
        <f t="shared" si="3"/>
        <v>3.516666667</v>
      </c>
      <c r="K50" s="229">
        <f>VLOOKUP(C50,'Lista de Dados'!$A$1:$C$35,3,FALSE)</f>
        <v>11.4493</v>
      </c>
      <c r="L50" s="230">
        <f t="shared" si="4"/>
        <v>34.3479</v>
      </c>
      <c r="M50" s="230">
        <f t="shared" si="5"/>
        <v>34.72954333</v>
      </c>
      <c r="N50" s="230">
        <f t="shared" si="11"/>
        <v>69.07744333</v>
      </c>
      <c r="O50" s="229">
        <f>VLOOKUP(C50,'Lista de Dados'!$A$1:$G$35,7,FALSE)</f>
        <v>36.5252</v>
      </c>
      <c r="P50" s="230">
        <f t="shared" si="7"/>
        <v>128.4469533</v>
      </c>
      <c r="Q50" s="282" t="s">
        <v>326</v>
      </c>
      <c r="R50" s="231">
        <f t="shared" si="14"/>
        <v>128.4469533</v>
      </c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</row>
    <row r="51" ht="14.25" customHeight="1">
      <c r="A51" s="165">
        <v>45855.0</v>
      </c>
      <c r="B51" s="166" t="s">
        <v>22</v>
      </c>
      <c r="C51" s="285" t="s">
        <v>141</v>
      </c>
      <c r="D51" s="167" t="str">
        <f>VLOOKUP(C51,'Lista de Dados'!$A$1:$C$35,2,FALSE)</f>
        <v>Engenheiro.Eletricista</v>
      </c>
      <c r="E51" s="168" t="s">
        <v>361</v>
      </c>
      <c r="F51" s="169">
        <v>0.4930555555555556</v>
      </c>
      <c r="G51" s="169">
        <v>0.6840277777777778</v>
      </c>
      <c r="H51" s="170">
        <f t="shared" si="1"/>
        <v>0.1909722222</v>
      </c>
      <c r="I51" s="171">
        <f t="shared" si="2"/>
        <v>275</v>
      </c>
      <c r="J51" s="172">
        <f t="shared" si="3"/>
        <v>4.583333333</v>
      </c>
      <c r="K51" s="173">
        <f>VLOOKUP(C51,'Lista de Dados'!$A$1:$C$35,3,FALSE)</f>
        <v>50.6</v>
      </c>
      <c r="L51" s="174">
        <f t="shared" si="4"/>
        <v>151.8</v>
      </c>
      <c r="M51" s="174">
        <f t="shared" si="5"/>
        <v>261.4333333</v>
      </c>
      <c r="N51" s="174">
        <f t="shared" si="11"/>
        <v>413.2333333</v>
      </c>
      <c r="O51" s="173">
        <f>VLOOKUP(C51,'Lista de Dados'!$A$1:$G$35,7,FALSE)</f>
        <v>126.153</v>
      </c>
      <c r="P51" s="174">
        <f t="shared" si="7"/>
        <v>578.20125</v>
      </c>
      <c r="Q51" s="283" t="s">
        <v>132</v>
      </c>
      <c r="R51" s="175">
        <v>0.0</v>
      </c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</row>
    <row r="52" ht="14.25" customHeight="1">
      <c r="A52" s="281">
        <v>45855.0</v>
      </c>
      <c r="B52" s="56" t="s">
        <v>22</v>
      </c>
      <c r="C52" s="56" t="s">
        <v>32</v>
      </c>
      <c r="D52" s="223" t="str">
        <f>VLOOKUP(C52,'Lista de Dados'!$A$1:$C$35,2,FALSE)</f>
        <v>Engenheira.Civil</v>
      </c>
      <c r="E52" s="224" t="s">
        <v>362</v>
      </c>
      <c r="F52" s="225">
        <v>0.5944444444444444</v>
      </c>
      <c r="G52" s="225">
        <v>0.7083333333333334</v>
      </c>
      <c r="H52" s="226">
        <f t="shared" si="1"/>
        <v>0.1138888889</v>
      </c>
      <c r="I52" s="227">
        <f t="shared" si="2"/>
        <v>164</v>
      </c>
      <c r="J52" s="228">
        <f t="shared" si="3"/>
        <v>2.733333333</v>
      </c>
      <c r="K52" s="229">
        <f>VLOOKUP(C52,'Lista de Dados'!$A$1:$C$35,3,FALSE)</f>
        <v>50.6</v>
      </c>
      <c r="L52" s="230">
        <f t="shared" si="4"/>
        <v>151.8</v>
      </c>
      <c r="M52" s="230">
        <f t="shared" si="5"/>
        <v>74.21333333</v>
      </c>
      <c r="N52" s="230">
        <f t="shared" si="11"/>
        <v>226.0133333</v>
      </c>
      <c r="O52" s="229">
        <f>VLOOKUP(C52,'Lista de Dados'!$A$1:$G$35,7,FALSE)</f>
        <v>126.153</v>
      </c>
      <c r="P52" s="230">
        <f t="shared" si="7"/>
        <v>344.8182</v>
      </c>
      <c r="Q52" s="283" t="s">
        <v>132</v>
      </c>
      <c r="R52" s="231">
        <v>0.0</v>
      </c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</row>
    <row r="53" ht="14.25" customHeight="1">
      <c r="A53" s="160">
        <v>45856.0</v>
      </c>
      <c r="B53" s="56" t="s">
        <v>22</v>
      </c>
      <c r="C53" s="56" t="s">
        <v>51</v>
      </c>
      <c r="D53" s="161" t="str">
        <f>VLOOKUP(C53,'Lista de Dados'!$A$1:$C$35,2,FALSE)</f>
        <v>Técnico.Edificações</v>
      </c>
      <c r="E53" s="118" t="s">
        <v>363</v>
      </c>
      <c r="F53" s="119">
        <v>0.2881944444444444</v>
      </c>
      <c r="G53" s="119">
        <v>0.3298611111111111</v>
      </c>
      <c r="H53" s="120">
        <f t="shared" si="1"/>
        <v>0.04166666667</v>
      </c>
      <c r="I53" s="121">
        <f t="shared" si="2"/>
        <v>60</v>
      </c>
      <c r="J53" s="122">
        <f t="shared" si="3"/>
        <v>1</v>
      </c>
      <c r="K53" s="123">
        <f>VLOOKUP(C53,'Lista de Dados'!$A$1:$C$35,3,FALSE)</f>
        <v>16.48695455</v>
      </c>
      <c r="L53" s="124">
        <f t="shared" si="4"/>
        <v>24.73043182</v>
      </c>
      <c r="M53" s="124">
        <f t="shared" si="5"/>
        <v>0</v>
      </c>
      <c r="N53" s="124">
        <f t="shared" si="11"/>
        <v>24.73043182</v>
      </c>
      <c r="O53" s="123">
        <f>VLOOKUP(C53,'Lista de Dados'!$A$1:$G$35,7,FALSE)</f>
        <v>43.68340909</v>
      </c>
      <c r="P53" s="124">
        <f t="shared" si="7"/>
        <v>43.68340909</v>
      </c>
      <c r="Q53" s="214" t="s">
        <v>25</v>
      </c>
      <c r="R53" s="126">
        <f t="shared" ref="R53:R62" si="15">P53</f>
        <v>43.68340909</v>
      </c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</row>
    <row r="54" ht="14.25" customHeight="1">
      <c r="A54" s="281">
        <v>45856.0</v>
      </c>
      <c r="B54" s="56" t="s">
        <v>82</v>
      </c>
      <c r="C54" s="56" t="s">
        <v>32</v>
      </c>
      <c r="D54" s="223" t="str">
        <f>VLOOKUP(C54,'Lista de Dados'!$A$1:$C$35,2,FALSE)</f>
        <v>Engenheira.Civil</v>
      </c>
      <c r="E54" s="224" t="s">
        <v>364</v>
      </c>
      <c r="F54" s="225">
        <v>0.3375</v>
      </c>
      <c r="G54" s="225">
        <v>0.5</v>
      </c>
      <c r="H54" s="226">
        <f t="shared" si="1"/>
        <v>0.1625</v>
      </c>
      <c r="I54" s="227">
        <f t="shared" si="2"/>
        <v>234</v>
      </c>
      <c r="J54" s="228">
        <f t="shared" si="3"/>
        <v>3.9</v>
      </c>
      <c r="K54" s="229">
        <f>VLOOKUP(C54,'Lista de Dados'!$A$1:$C$35,3,FALSE)</f>
        <v>50.6</v>
      </c>
      <c r="L54" s="230">
        <f t="shared" si="4"/>
        <v>151.8</v>
      </c>
      <c r="M54" s="230">
        <f t="shared" si="5"/>
        <v>192.28</v>
      </c>
      <c r="N54" s="230">
        <f t="shared" si="11"/>
        <v>344.08</v>
      </c>
      <c r="O54" s="229">
        <f>VLOOKUP(C54,'Lista de Dados'!$A$1:$G$35,7,FALSE)</f>
        <v>126.153</v>
      </c>
      <c r="P54" s="230">
        <f t="shared" si="7"/>
        <v>491.9967</v>
      </c>
      <c r="Q54" s="282" t="s">
        <v>25</v>
      </c>
      <c r="R54" s="231">
        <f t="shared" si="15"/>
        <v>491.9967</v>
      </c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</row>
    <row r="55" ht="14.25" customHeight="1">
      <c r="A55" s="160">
        <v>45856.0</v>
      </c>
      <c r="B55" s="32" t="s">
        <v>22</v>
      </c>
      <c r="C55" s="56" t="s">
        <v>53</v>
      </c>
      <c r="D55" s="161" t="str">
        <f>VLOOKUP(C55,'Lista de Dados'!$A$1:$C$35,2,FALSE)</f>
        <v>Técnica.Segurança.Trabalho.20h</v>
      </c>
      <c r="E55" s="118" t="s">
        <v>365</v>
      </c>
      <c r="F55" s="119">
        <v>0.5152777777777777</v>
      </c>
      <c r="G55" s="119">
        <v>0.6826388888888889</v>
      </c>
      <c r="H55" s="120">
        <f t="shared" si="1"/>
        <v>0.1673611111</v>
      </c>
      <c r="I55" s="121">
        <f t="shared" si="2"/>
        <v>241</v>
      </c>
      <c r="J55" s="122">
        <f t="shared" si="3"/>
        <v>4.016666667</v>
      </c>
      <c r="K55" s="123">
        <f>VLOOKUP(C55,'Lista de Dados'!$A$1:$C$35,3,FALSE)</f>
        <v>11.4493</v>
      </c>
      <c r="L55" s="124">
        <f t="shared" si="4"/>
        <v>34.3479</v>
      </c>
      <c r="M55" s="124">
        <f t="shared" si="5"/>
        <v>46.17884333</v>
      </c>
      <c r="N55" s="124">
        <f t="shared" si="11"/>
        <v>80.52674333</v>
      </c>
      <c r="O55" s="123">
        <f>VLOOKUP(C55,'Lista de Dados'!$A$1:$G$35,7,FALSE)</f>
        <v>36.5252</v>
      </c>
      <c r="P55" s="124">
        <f t="shared" si="7"/>
        <v>146.7095533</v>
      </c>
      <c r="Q55" s="214" t="s">
        <v>25</v>
      </c>
      <c r="R55" s="126">
        <f t="shared" si="15"/>
        <v>146.7095533</v>
      </c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</row>
    <row r="56" ht="14.25" customHeight="1">
      <c r="A56" s="281">
        <v>45857.0</v>
      </c>
      <c r="B56" s="32" t="s">
        <v>22</v>
      </c>
      <c r="C56" s="56" t="s">
        <v>51</v>
      </c>
      <c r="D56" s="223" t="str">
        <f>VLOOKUP(C56,'Lista de Dados'!$A$1:$C$35,2,FALSE)</f>
        <v>Técnico.Edificações</v>
      </c>
      <c r="E56" s="224" t="s">
        <v>366</v>
      </c>
      <c r="F56" s="225">
        <v>0.28958333333333336</v>
      </c>
      <c r="G56" s="225">
        <v>0.33125</v>
      </c>
      <c r="H56" s="226">
        <f t="shared" si="1"/>
        <v>0.04166666667</v>
      </c>
      <c r="I56" s="227">
        <f t="shared" si="2"/>
        <v>60</v>
      </c>
      <c r="J56" s="228">
        <f t="shared" si="3"/>
        <v>1</v>
      </c>
      <c r="K56" s="229">
        <f>VLOOKUP(C56,'Lista de Dados'!$A$1:$C$35,3,FALSE)</f>
        <v>16.48695455</v>
      </c>
      <c r="L56" s="230">
        <f t="shared" si="4"/>
        <v>24.73043182</v>
      </c>
      <c r="M56" s="230">
        <f t="shared" si="5"/>
        <v>0</v>
      </c>
      <c r="N56" s="230">
        <f t="shared" si="11"/>
        <v>24.73043182</v>
      </c>
      <c r="O56" s="229">
        <f>VLOOKUP(C56,'Lista de Dados'!$A$1:$G$35,7,FALSE)</f>
        <v>43.68340909</v>
      </c>
      <c r="P56" s="230">
        <f t="shared" si="7"/>
        <v>43.68340909</v>
      </c>
      <c r="Q56" s="282" t="s">
        <v>25</v>
      </c>
      <c r="R56" s="231">
        <f t="shared" si="15"/>
        <v>43.68340909</v>
      </c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</row>
    <row r="57" ht="14.25" customHeight="1">
      <c r="A57" s="160">
        <v>45857.0</v>
      </c>
      <c r="B57" s="32" t="s">
        <v>22</v>
      </c>
      <c r="C57" s="56" t="s">
        <v>275</v>
      </c>
      <c r="D57" s="161" t="str">
        <f>VLOOKUP(C57,'Lista de Dados'!$A$1:$C$35,2,FALSE)</f>
        <v>Técnico.Eletricista</v>
      </c>
      <c r="E57" s="118" t="s">
        <v>367</v>
      </c>
      <c r="F57" s="119">
        <v>0.5326388888888889</v>
      </c>
      <c r="G57" s="119">
        <v>0.7090277777777778</v>
      </c>
      <c r="H57" s="120">
        <f t="shared" si="1"/>
        <v>0.1763888889</v>
      </c>
      <c r="I57" s="121">
        <f t="shared" si="2"/>
        <v>254</v>
      </c>
      <c r="J57" s="122">
        <f t="shared" si="3"/>
        <v>4.233333333</v>
      </c>
      <c r="K57" s="123">
        <f>VLOOKUP(C57,'Lista de Dados'!$A$1:$C$35,3,FALSE)</f>
        <v>11.90722727</v>
      </c>
      <c r="L57" s="124">
        <f t="shared" si="4"/>
        <v>35.72168182</v>
      </c>
      <c r="M57" s="124">
        <f t="shared" si="5"/>
        <v>53.18561515</v>
      </c>
      <c r="N57" s="124">
        <f t="shared" si="11"/>
        <v>88.90729697</v>
      </c>
      <c r="O57" s="123">
        <f>VLOOKUP(C57,'Lista de Dados'!$A$1:$G$35,7,FALSE)</f>
        <v>33.14059091</v>
      </c>
      <c r="P57" s="124">
        <f t="shared" si="7"/>
        <v>140.2951682</v>
      </c>
      <c r="Q57" s="214" t="s">
        <v>25</v>
      </c>
      <c r="R57" s="126">
        <f t="shared" si="15"/>
        <v>140.2951682</v>
      </c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</row>
    <row r="58" ht="14.25" customHeight="1">
      <c r="A58" s="281">
        <v>45857.0</v>
      </c>
      <c r="B58" s="32" t="s">
        <v>22</v>
      </c>
      <c r="C58" s="56" t="s">
        <v>289</v>
      </c>
      <c r="D58" s="223" t="str">
        <f>VLOOKUP(C58,'Lista de Dados'!$A$1:$C$35,2,FALSE)</f>
        <v>Técnico.Eletricista</v>
      </c>
      <c r="E58" s="118" t="s">
        <v>367</v>
      </c>
      <c r="F58" s="225">
        <v>0.5354166666666667</v>
      </c>
      <c r="G58" s="225">
        <v>0.7090277777777778</v>
      </c>
      <c r="H58" s="226">
        <f t="shared" si="1"/>
        <v>0.1736111111</v>
      </c>
      <c r="I58" s="227">
        <f t="shared" si="2"/>
        <v>250</v>
      </c>
      <c r="J58" s="228">
        <f t="shared" si="3"/>
        <v>4.166666667</v>
      </c>
      <c r="K58" s="229">
        <f>VLOOKUP(C58,'Lista de Dados'!$A$1:$C$35,3,FALSE)</f>
        <v>11.90722727</v>
      </c>
      <c r="L58" s="230">
        <f t="shared" si="4"/>
        <v>35.72168182</v>
      </c>
      <c r="M58" s="230">
        <f t="shared" si="5"/>
        <v>51.59798485</v>
      </c>
      <c r="N58" s="230">
        <f t="shared" si="11"/>
        <v>87.31966667</v>
      </c>
      <c r="O58" s="229">
        <f>VLOOKUP(C58,'Lista de Dados'!$A$1:$G$35,7,FALSE)</f>
        <v>33.14059091</v>
      </c>
      <c r="P58" s="230">
        <f t="shared" si="7"/>
        <v>138.0857955</v>
      </c>
      <c r="Q58" s="282" t="s">
        <v>25</v>
      </c>
      <c r="R58" s="231">
        <f t="shared" si="15"/>
        <v>138.0857955</v>
      </c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</row>
    <row r="59" ht="14.25" customHeight="1">
      <c r="A59" s="160">
        <v>45859.0</v>
      </c>
      <c r="B59" s="32" t="s">
        <v>22</v>
      </c>
      <c r="C59" s="56" t="s">
        <v>51</v>
      </c>
      <c r="D59" s="161" t="str">
        <f>VLOOKUP(C59,'Lista de Dados'!$A$1:$C$35,2,FALSE)</f>
        <v>Técnico.Edificações</v>
      </c>
      <c r="E59" s="224" t="s">
        <v>350</v>
      </c>
      <c r="F59" s="119">
        <v>0.28958333333333336</v>
      </c>
      <c r="G59" s="119">
        <v>0.33125</v>
      </c>
      <c r="H59" s="120">
        <f t="shared" si="1"/>
        <v>0.04166666667</v>
      </c>
      <c r="I59" s="121">
        <f t="shared" si="2"/>
        <v>60</v>
      </c>
      <c r="J59" s="122">
        <f t="shared" si="3"/>
        <v>1</v>
      </c>
      <c r="K59" s="123">
        <f>VLOOKUP(C59,'Lista de Dados'!$A$1:$C$35,3,FALSE)</f>
        <v>16.48695455</v>
      </c>
      <c r="L59" s="124">
        <f t="shared" si="4"/>
        <v>24.73043182</v>
      </c>
      <c r="M59" s="124">
        <f t="shared" si="5"/>
        <v>0</v>
      </c>
      <c r="N59" s="124">
        <f t="shared" si="11"/>
        <v>24.73043182</v>
      </c>
      <c r="O59" s="123">
        <f>VLOOKUP(C59,'Lista de Dados'!$A$1:$G$35,7,FALSE)</f>
        <v>43.68340909</v>
      </c>
      <c r="P59" s="124">
        <f t="shared" si="7"/>
        <v>43.68340909</v>
      </c>
      <c r="Q59" s="214" t="s">
        <v>25</v>
      </c>
      <c r="R59" s="126">
        <f t="shared" si="15"/>
        <v>43.68340909</v>
      </c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</row>
    <row r="60" ht="14.25" customHeight="1">
      <c r="A60" s="284">
        <v>45859.0</v>
      </c>
      <c r="B60" s="285" t="s">
        <v>34</v>
      </c>
      <c r="C60" s="285" t="s">
        <v>141</v>
      </c>
      <c r="D60" s="237" t="str">
        <f>VLOOKUP(C60,'Lista de Dados'!$A$1:$C$35,2,FALSE)</f>
        <v>Engenheiro.Eletricista</v>
      </c>
      <c r="E60" s="238" t="s">
        <v>368</v>
      </c>
      <c r="F60" s="239">
        <v>0.38333333333333336</v>
      </c>
      <c r="G60" s="239">
        <v>0.6756944444444445</v>
      </c>
      <c r="H60" s="240">
        <f t="shared" si="1"/>
        <v>0.2923611111</v>
      </c>
      <c r="I60" s="241">
        <f t="shared" si="2"/>
        <v>421</v>
      </c>
      <c r="J60" s="242">
        <f t="shared" si="3"/>
        <v>7.016666667</v>
      </c>
      <c r="K60" s="243">
        <f>VLOOKUP(C60,'Lista de Dados'!$A$1:$C$35,3,FALSE)</f>
        <v>50.6</v>
      </c>
      <c r="L60" s="244">
        <f t="shared" si="4"/>
        <v>151.8</v>
      </c>
      <c r="M60" s="244">
        <f t="shared" si="5"/>
        <v>507.6866667</v>
      </c>
      <c r="N60" s="244">
        <f t="shared" si="11"/>
        <v>659.4866667</v>
      </c>
      <c r="O60" s="243">
        <f>VLOOKUP(C60,'Lista de Dados'!$A$1:$G$35,7,FALSE)</f>
        <v>126.153</v>
      </c>
      <c r="P60" s="244">
        <f t="shared" si="7"/>
        <v>885.17355</v>
      </c>
      <c r="Q60" s="236" t="s">
        <v>25</v>
      </c>
      <c r="R60" s="245">
        <f t="shared" si="15"/>
        <v>885.17355</v>
      </c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</row>
    <row r="61" ht="14.25" customHeight="1">
      <c r="A61" s="262">
        <v>45859.0</v>
      </c>
      <c r="B61" s="32" t="s">
        <v>22</v>
      </c>
      <c r="C61" s="56" t="s">
        <v>53</v>
      </c>
      <c r="D61" s="161" t="str">
        <f>VLOOKUP(C61,'Lista de Dados'!$A$1:$C$35,2,FALSE)</f>
        <v>Técnica.Segurança.Trabalho.20h</v>
      </c>
      <c r="E61" s="118" t="s">
        <v>369</v>
      </c>
      <c r="F61" s="225">
        <v>0.5125</v>
      </c>
      <c r="G61" s="119">
        <v>0.6916666666666667</v>
      </c>
      <c r="H61" s="120">
        <f t="shared" si="1"/>
        <v>0.1791666667</v>
      </c>
      <c r="I61" s="121">
        <f t="shared" si="2"/>
        <v>258</v>
      </c>
      <c r="J61" s="122">
        <f t="shared" si="3"/>
        <v>4.3</v>
      </c>
      <c r="K61" s="123">
        <f>VLOOKUP(C61,'Lista de Dados'!$A$1:$C$35,3,FALSE)</f>
        <v>11.4493</v>
      </c>
      <c r="L61" s="124">
        <f t="shared" si="4"/>
        <v>34.3479</v>
      </c>
      <c r="M61" s="124">
        <f t="shared" si="5"/>
        <v>52.66678</v>
      </c>
      <c r="N61" s="124">
        <f t="shared" si="11"/>
        <v>87.01468</v>
      </c>
      <c r="O61" s="123">
        <f>VLOOKUP(C61,'Lista de Dados'!$A$1:$G$35,7,FALSE)</f>
        <v>36.5252</v>
      </c>
      <c r="P61" s="124">
        <f t="shared" si="7"/>
        <v>157.05836</v>
      </c>
      <c r="Q61" s="214" t="s">
        <v>25</v>
      </c>
      <c r="R61" s="126">
        <f t="shared" si="15"/>
        <v>157.05836</v>
      </c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</row>
    <row r="62" ht="14.25" customHeight="1">
      <c r="A62" s="262">
        <v>45860.0</v>
      </c>
      <c r="B62" s="32" t="s">
        <v>22</v>
      </c>
      <c r="C62" s="56" t="s">
        <v>51</v>
      </c>
      <c r="D62" s="223" t="str">
        <f>VLOOKUP(C62,'Lista de Dados'!$A$1:$C$35,2,FALSE)</f>
        <v>Técnico.Edificações</v>
      </c>
      <c r="E62" s="224" t="s">
        <v>370</v>
      </c>
      <c r="F62" s="225">
        <v>0.2881944444444444</v>
      </c>
      <c r="G62" s="225">
        <v>0.3298611111111111</v>
      </c>
      <c r="H62" s="226">
        <f t="shared" si="1"/>
        <v>0.04166666667</v>
      </c>
      <c r="I62" s="227">
        <f t="shared" si="2"/>
        <v>60</v>
      </c>
      <c r="J62" s="228">
        <f t="shared" si="3"/>
        <v>1</v>
      </c>
      <c r="K62" s="229">
        <f>VLOOKUP(C62,'Lista de Dados'!$A$1:$C$35,3,FALSE)</f>
        <v>16.48695455</v>
      </c>
      <c r="L62" s="230">
        <f t="shared" si="4"/>
        <v>24.73043182</v>
      </c>
      <c r="M62" s="230">
        <f t="shared" si="5"/>
        <v>0</v>
      </c>
      <c r="N62" s="230">
        <f t="shared" si="11"/>
        <v>24.73043182</v>
      </c>
      <c r="O62" s="229">
        <f>VLOOKUP(C62,'Lista de Dados'!$A$1:$G$35,7,FALSE)</f>
        <v>43.68340909</v>
      </c>
      <c r="P62" s="230">
        <f t="shared" si="7"/>
        <v>43.68340909</v>
      </c>
      <c r="Q62" s="282" t="s">
        <v>25</v>
      </c>
      <c r="R62" s="231">
        <f t="shared" si="15"/>
        <v>43.68340909</v>
      </c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</row>
    <row r="63" ht="14.25" customHeight="1">
      <c r="A63" s="160">
        <v>45860.0</v>
      </c>
      <c r="B63" s="32" t="s">
        <v>34</v>
      </c>
      <c r="C63" s="56" t="s">
        <v>38</v>
      </c>
      <c r="D63" s="161" t="str">
        <f>VLOOKUP(C63,'Lista de Dados'!$A$1:$C$35,2,FALSE)</f>
        <v>Engenheiro.Mecânico</v>
      </c>
      <c r="E63" s="118" t="s">
        <v>371</v>
      </c>
      <c r="F63" s="119">
        <v>0.3416666666666667</v>
      </c>
      <c r="G63" s="119">
        <v>0.5395833333333333</v>
      </c>
      <c r="H63" s="120">
        <f t="shared" si="1"/>
        <v>0.1979166667</v>
      </c>
      <c r="I63" s="121">
        <f t="shared" si="2"/>
        <v>285</v>
      </c>
      <c r="J63" s="122">
        <f t="shared" si="3"/>
        <v>4.75</v>
      </c>
      <c r="K63" s="123">
        <f>VLOOKUP(C63,'Lista de Dados'!$A$1:$C$35,3,FALSE)</f>
        <v>50.6</v>
      </c>
      <c r="L63" s="124">
        <f t="shared" si="4"/>
        <v>151.8</v>
      </c>
      <c r="M63" s="124">
        <f t="shared" si="5"/>
        <v>278.3</v>
      </c>
      <c r="N63" s="124">
        <f t="shared" si="11"/>
        <v>430.1</v>
      </c>
      <c r="O63" s="123">
        <f>VLOOKUP(C63,'Lista de Dados'!$A$1:$G$35,7,FALSE)</f>
        <v>130.7898333</v>
      </c>
      <c r="P63" s="124">
        <f t="shared" si="7"/>
        <v>621.2517083</v>
      </c>
      <c r="Q63" s="283" t="s">
        <v>132</v>
      </c>
      <c r="R63" s="126">
        <v>0.0</v>
      </c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</row>
    <row r="64" ht="14.25" customHeight="1">
      <c r="A64" s="281">
        <v>45860.0</v>
      </c>
      <c r="B64" s="56" t="s">
        <v>22</v>
      </c>
      <c r="C64" s="56" t="s">
        <v>53</v>
      </c>
      <c r="D64" s="223" t="str">
        <f>VLOOKUP(C64,'Lista de Dados'!$A$1:$C$35,2,FALSE)</f>
        <v>Técnica.Segurança.Trabalho.20h</v>
      </c>
      <c r="E64" s="224" t="s">
        <v>372</v>
      </c>
      <c r="F64" s="225">
        <v>0.5159722222222223</v>
      </c>
      <c r="G64" s="225">
        <v>0.6944444444444444</v>
      </c>
      <c r="H64" s="226">
        <f t="shared" si="1"/>
        <v>0.1784722222</v>
      </c>
      <c r="I64" s="227">
        <f t="shared" si="2"/>
        <v>257</v>
      </c>
      <c r="J64" s="228">
        <f t="shared" si="3"/>
        <v>4.283333333</v>
      </c>
      <c r="K64" s="229">
        <f>VLOOKUP(C64,'Lista de Dados'!$A$1:$C$35,3,FALSE)</f>
        <v>11.4493</v>
      </c>
      <c r="L64" s="230">
        <f t="shared" si="4"/>
        <v>34.3479</v>
      </c>
      <c r="M64" s="230">
        <f t="shared" si="5"/>
        <v>52.28513667</v>
      </c>
      <c r="N64" s="230">
        <f t="shared" si="11"/>
        <v>86.63303667</v>
      </c>
      <c r="O64" s="229">
        <f>VLOOKUP(C64,'Lista de Dados'!$A$1:$G$35,7,FALSE)</f>
        <v>36.5252</v>
      </c>
      <c r="P64" s="230">
        <f t="shared" si="7"/>
        <v>156.4496067</v>
      </c>
      <c r="Q64" s="282" t="s">
        <v>25</v>
      </c>
      <c r="R64" s="231">
        <f t="shared" ref="R64:R67" si="16">P64</f>
        <v>156.4496067</v>
      </c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</row>
    <row r="65" ht="14.25" customHeight="1">
      <c r="A65" s="160">
        <v>45861.0</v>
      </c>
      <c r="B65" s="56" t="s">
        <v>22</v>
      </c>
      <c r="C65" s="56" t="s">
        <v>51</v>
      </c>
      <c r="D65" s="161" t="str">
        <f>VLOOKUP(C65,'Lista de Dados'!$A$1:$C$35,2,FALSE)</f>
        <v>Técnico.Edificações</v>
      </c>
      <c r="E65" s="118" t="s">
        <v>373</v>
      </c>
      <c r="F65" s="119">
        <v>0.28888888888888886</v>
      </c>
      <c r="G65" s="119">
        <v>0.33055555555555555</v>
      </c>
      <c r="H65" s="120">
        <f t="shared" si="1"/>
        <v>0.04166666667</v>
      </c>
      <c r="I65" s="121">
        <f t="shared" si="2"/>
        <v>60</v>
      </c>
      <c r="J65" s="122">
        <f t="shared" si="3"/>
        <v>1</v>
      </c>
      <c r="K65" s="123">
        <f>VLOOKUP(C65,'Lista de Dados'!$A$1:$C$35,3,FALSE)</f>
        <v>16.48695455</v>
      </c>
      <c r="L65" s="124">
        <f t="shared" si="4"/>
        <v>24.73043182</v>
      </c>
      <c r="M65" s="124">
        <f t="shared" si="5"/>
        <v>0</v>
      </c>
      <c r="N65" s="124">
        <f t="shared" si="11"/>
        <v>24.73043182</v>
      </c>
      <c r="O65" s="123">
        <f>VLOOKUP(C65,'Lista de Dados'!$A$1:$G$35,7,FALSE)</f>
        <v>43.68340909</v>
      </c>
      <c r="P65" s="124">
        <f t="shared" si="7"/>
        <v>43.68340909</v>
      </c>
      <c r="Q65" s="214" t="s">
        <v>25</v>
      </c>
      <c r="R65" s="126">
        <f t="shared" si="16"/>
        <v>43.68340909</v>
      </c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</row>
    <row r="66" ht="14.25" customHeight="1">
      <c r="A66" s="281">
        <v>45861.0</v>
      </c>
      <c r="B66" s="56" t="s">
        <v>22</v>
      </c>
      <c r="C66" s="56" t="s">
        <v>53</v>
      </c>
      <c r="D66" s="223" t="str">
        <f>VLOOKUP(C66,'Lista de Dados'!$A$1:$C$35,2,FALSE)</f>
        <v>Técnica.Segurança.Trabalho.20h</v>
      </c>
      <c r="E66" s="224" t="s">
        <v>374</v>
      </c>
      <c r="F66" s="225">
        <v>0.5152777777777777</v>
      </c>
      <c r="G66" s="225">
        <v>0.6923611111111111</v>
      </c>
      <c r="H66" s="226">
        <f t="shared" si="1"/>
        <v>0.1770833333</v>
      </c>
      <c r="I66" s="227">
        <f t="shared" si="2"/>
        <v>255</v>
      </c>
      <c r="J66" s="228">
        <f t="shared" si="3"/>
        <v>4.25</v>
      </c>
      <c r="K66" s="229">
        <f>VLOOKUP(C66,'Lista de Dados'!$A$1:$C$35,3,FALSE)</f>
        <v>11.4493</v>
      </c>
      <c r="L66" s="230">
        <f t="shared" si="4"/>
        <v>34.3479</v>
      </c>
      <c r="M66" s="230">
        <f t="shared" si="5"/>
        <v>51.52185</v>
      </c>
      <c r="N66" s="230">
        <f t="shared" si="11"/>
        <v>85.86975</v>
      </c>
      <c r="O66" s="229">
        <f>VLOOKUP(C66,'Lista de Dados'!$A$1:$G$35,7,FALSE)</f>
        <v>36.5252</v>
      </c>
      <c r="P66" s="230">
        <f t="shared" si="7"/>
        <v>155.2321</v>
      </c>
      <c r="Q66" s="282" t="s">
        <v>25</v>
      </c>
      <c r="R66" s="231">
        <f t="shared" si="16"/>
        <v>155.2321</v>
      </c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</row>
    <row r="67" ht="14.25" customHeight="1">
      <c r="A67" s="160">
        <v>45862.0</v>
      </c>
      <c r="B67" s="56" t="s">
        <v>22</v>
      </c>
      <c r="C67" s="56" t="s">
        <v>51</v>
      </c>
      <c r="D67" s="161" t="str">
        <f>VLOOKUP(C67,'Lista de Dados'!$A$1:$C$35,2,FALSE)</f>
        <v>Técnico.Edificações</v>
      </c>
      <c r="E67" s="224" t="s">
        <v>375</v>
      </c>
      <c r="F67" s="119">
        <v>0.2902777777777778</v>
      </c>
      <c r="G67" s="119">
        <v>0.33194444444444443</v>
      </c>
      <c r="H67" s="120">
        <f t="shared" si="1"/>
        <v>0.04166666667</v>
      </c>
      <c r="I67" s="121">
        <f t="shared" si="2"/>
        <v>60</v>
      </c>
      <c r="J67" s="122">
        <f t="shared" si="3"/>
        <v>1</v>
      </c>
      <c r="K67" s="123">
        <f>VLOOKUP(C67,'Lista de Dados'!$A$1:$C$35,3,FALSE)</f>
        <v>16.48695455</v>
      </c>
      <c r="L67" s="124">
        <f t="shared" si="4"/>
        <v>24.73043182</v>
      </c>
      <c r="M67" s="124">
        <f t="shared" si="5"/>
        <v>0</v>
      </c>
      <c r="N67" s="124">
        <f t="shared" si="11"/>
        <v>24.73043182</v>
      </c>
      <c r="O67" s="123">
        <f>VLOOKUP(C67,'Lista de Dados'!$A$1:$G$35,7,FALSE)</f>
        <v>43.68340909</v>
      </c>
      <c r="P67" s="124">
        <f t="shared" si="7"/>
        <v>43.68340909</v>
      </c>
      <c r="Q67" s="214" t="s">
        <v>25</v>
      </c>
      <c r="R67" s="126">
        <f t="shared" si="16"/>
        <v>43.68340909</v>
      </c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</row>
    <row r="68" ht="14.25" customHeight="1">
      <c r="A68" s="281">
        <v>45862.0</v>
      </c>
      <c r="B68" s="56" t="s">
        <v>22</v>
      </c>
      <c r="C68" s="56" t="s">
        <v>32</v>
      </c>
      <c r="D68" s="223" t="str">
        <f>VLOOKUP(C68,'Lista de Dados'!$A$1:$C$35,2,FALSE)</f>
        <v>Engenheira.Civil</v>
      </c>
      <c r="E68" s="224" t="s">
        <v>376</v>
      </c>
      <c r="F68" s="225">
        <v>0.6180555555555556</v>
      </c>
      <c r="G68" s="225">
        <v>0.6875</v>
      </c>
      <c r="H68" s="226">
        <f t="shared" si="1"/>
        <v>0.06944444444</v>
      </c>
      <c r="I68" s="227">
        <f t="shared" si="2"/>
        <v>100</v>
      </c>
      <c r="J68" s="228">
        <f t="shared" si="3"/>
        <v>1.666666667</v>
      </c>
      <c r="K68" s="229">
        <f>VLOOKUP(C68,'Lista de Dados'!$A$1:$C$35,3,FALSE)</f>
        <v>50.6</v>
      </c>
      <c r="L68" s="230">
        <f t="shared" si="4"/>
        <v>126.5</v>
      </c>
      <c r="M68" s="230">
        <f t="shared" si="5"/>
        <v>0</v>
      </c>
      <c r="N68" s="230">
        <f t="shared" si="11"/>
        <v>126.5</v>
      </c>
      <c r="O68" s="229">
        <f>VLOOKUP(C68,'Lista de Dados'!$A$1:$G$35,7,FALSE)</f>
        <v>126.153</v>
      </c>
      <c r="P68" s="230">
        <f t="shared" si="7"/>
        <v>210.255</v>
      </c>
      <c r="Q68" s="283" t="s">
        <v>132</v>
      </c>
      <c r="R68" s="231">
        <v>0.0</v>
      </c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</row>
    <row r="69" ht="14.25" customHeight="1">
      <c r="A69" s="160">
        <v>45862.0</v>
      </c>
      <c r="B69" s="56" t="s">
        <v>22</v>
      </c>
      <c r="C69" s="56" t="s">
        <v>53</v>
      </c>
      <c r="D69" s="161" t="str">
        <f>VLOOKUP(C69,'Lista de Dados'!$A$1:$C$35,2,FALSE)</f>
        <v>Técnica.Segurança.Trabalho.20h</v>
      </c>
      <c r="E69" s="118" t="s">
        <v>377</v>
      </c>
      <c r="F69" s="119">
        <v>0.5201388888888889</v>
      </c>
      <c r="G69" s="119">
        <v>0.6722222222222223</v>
      </c>
      <c r="H69" s="120">
        <f t="shared" si="1"/>
        <v>0.1520833333</v>
      </c>
      <c r="I69" s="121">
        <f t="shared" si="2"/>
        <v>219</v>
      </c>
      <c r="J69" s="122">
        <f t="shared" si="3"/>
        <v>3.65</v>
      </c>
      <c r="K69" s="123">
        <f>VLOOKUP(C69,'Lista de Dados'!$A$1:$C$35,3,FALSE)</f>
        <v>11.4493</v>
      </c>
      <c r="L69" s="124">
        <f t="shared" si="4"/>
        <v>34.3479</v>
      </c>
      <c r="M69" s="124">
        <f t="shared" si="5"/>
        <v>37.78269</v>
      </c>
      <c r="N69" s="124">
        <f t="shared" si="11"/>
        <v>72.13059</v>
      </c>
      <c r="O69" s="123">
        <f>VLOOKUP(C69,'Lista de Dados'!$A$1:$G$35,7,FALSE)</f>
        <v>36.5252</v>
      </c>
      <c r="P69" s="124">
        <f t="shared" si="7"/>
        <v>133.31698</v>
      </c>
      <c r="Q69" s="214" t="s">
        <v>25</v>
      </c>
      <c r="R69" s="126">
        <f>P69</f>
        <v>133.31698</v>
      </c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</row>
    <row r="70" ht="14.25" customHeight="1">
      <c r="A70" s="281">
        <v>45862.0</v>
      </c>
      <c r="B70" s="56" t="s">
        <v>34</v>
      </c>
      <c r="C70" s="56" t="s">
        <v>38</v>
      </c>
      <c r="D70" s="223" t="str">
        <f>VLOOKUP(C70,'Lista de Dados'!$A$1:$C$35,2,FALSE)</f>
        <v>Engenheiro.Mecânico</v>
      </c>
      <c r="E70" s="224" t="s">
        <v>378</v>
      </c>
      <c r="F70" s="225">
        <v>0.49583333333333335</v>
      </c>
      <c r="G70" s="225">
        <v>0.6791666666666667</v>
      </c>
      <c r="H70" s="226">
        <f t="shared" si="1"/>
        <v>0.1833333333</v>
      </c>
      <c r="I70" s="227">
        <f t="shared" si="2"/>
        <v>264</v>
      </c>
      <c r="J70" s="228">
        <f t="shared" si="3"/>
        <v>4.4</v>
      </c>
      <c r="K70" s="229">
        <f>VLOOKUP(C70,'Lista de Dados'!$A$1:$C$35,3,FALSE)</f>
        <v>50.6</v>
      </c>
      <c r="L70" s="230">
        <f t="shared" si="4"/>
        <v>151.8</v>
      </c>
      <c r="M70" s="230">
        <f t="shared" si="5"/>
        <v>242.88</v>
      </c>
      <c r="N70" s="230">
        <f t="shared" si="11"/>
        <v>394.68</v>
      </c>
      <c r="O70" s="229">
        <f>VLOOKUP(C70,'Lista de Dados'!$A$1:$G$35,7,FALSE)</f>
        <v>130.7898333</v>
      </c>
      <c r="P70" s="230">
        <f t="shared" si="7"/>
        <v>575.4752667</v>
      </c>
      <c r="Q70" s="283" t="s">
        <v>132</v>
      </c>
      <c r="R70" s="231">
        <v>0.0</v>
      </c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</row>
    <row r="71" ht="14.25" customHeight="1">
      <c r="A71" s="165">
        <v>45862.0</v>
      </c>
      <c r="B71" s="166" t="s">
        <v>22</v>
      </c>
      <c r="C71" s="285" t="s">
        <v>141</v>
      </c>
      <c r="D71" s="167" t="str">
        <f>VLOOKUP(C71,'Lista de Dados'!$A$1:$C$35,2,FALSE)</f>
        <v>Engenheiro.Eletricista</v>
      </c>
      <c r="E71" s="168" t="s">
        <v>379</v>
      </c>
      <c r="F71" s="169">
        <v>0.46458333333333335</v>
      </c>
      <c r="G71" s="169">
        <v>0.6625</v>
      </c>
      <c r="H71" s="170">
        <f t="shared" si="1"/>
        <v>0.1979166667</v>
      </c>
      <c r="I71" s="171">
        <f t="shared" si="2"/>
        <v>285</v>
      </c>
      <c r="J71" s="172">
        <f t="shared" si="3"/>
        <v>4.75</v>
      </c>
      <c r="K71" s="173">
        <f>VLOOKUP(C71,'Lista de Dados'!$A$1:$C$35,3,FALSE)</f>
        <v>50.6</v>
      </c>
      <c r="L71" s="174">
        <f t="shared" si="4"/>
        <v>151.8</v>
      </c>
      <c r="M71" s="174">
        <f t="shared" si="5"/>
        <v>278.3</v>
      </c>
      <c r="N71" s="174">
        <f t="shared" si="11"/>
        <v>430.1</v>
      </c>
      <c r="O71" s="173">
        <f>VLOOKUP(C71,'Lista de Dados'!$A$1:$G$35,7,FALSE)</f>
        <v>126.153</v>
      </c>
      <c r="P71" s="174">
        <f t="shared" si="7"/>
        <v>599.22675</v>
      </c>
      <c r="Q71" s="283" t="s">
        <v>132</v>
      </c>
      <c r="R71" s="175">
        <v>0.0</v>
      </c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</row>
    <row r="72" ht="14.25" customHeight="1">
      <c r="A72" s="281">
        <v>45863.0</v>
      </c>
      <c r="B72" s="32" t="s">
        <v>22</v>
      </c>
      <c r="C72" s="56" t="s">
        <v>51</v>
      </c>
      <c r="D72" s="223" t="str">
        <f>VLOOKUP(C72,'Lista de Dados'!$A$1:$C$35,2,FALSE)</f>
        <v>Técnico.Edificações</v>
      </c>
      <c r="E72" s="224" t="s">
        <v>380</v>
      </c>
      <c r="F72" s="225">
        <v>0.28958333333333336</v>
      </c>
      <c r="G72" s="225">
        <v>0.33125</v>
      </c>
      <c r="H72" s="226">
        <f t="shared" si="1"/>
        <v>0.04166666667</v>
      </c>
      <c r="I72" s="227">
        <f t="shared" si="2"/>
        <v>60</v>
      </c>
      <c r="J72" s="228">
        <f t="shared" si="3"/>
        <v>1</v>
      </c>
      <c r="K72" s="229">
        <f>VLOOKUP(C72,'Lista de Dados'!$A$1:$C$35,3,FALSE)</f>
        <v>16.48695455</v>
      </c>
      <c r="L72" s="230">
        <f t="shared" si="4"/>
        <v>24.73043182</v>
      </c>
      <c r="M72" s="230">
        <f t="shared" si="5"/>
        <v>0</v>
      </c>
      <c r="N72" s="230">
        <f t="shared" si="11"/>
        <v>24.73043182</v>
      </c>
      <c r="O72" s="229">
        <f>VLOOKUP(C72,'Lista de Dados'!$A$1:$G$35,7,FALSE)</f>
        <v>43.68340909</v>
      </c>
      <c r="P72" s="230">
        <f t="shared" si="7"/>
        <v>43.68340909</v>
      </c>
      <c r="Q72" s="282" t="s">
        <v>25</v>
      </c>
      <c r="R72" s="231">
        <f t="shared" ref="R72:R88" si="17">P72</f>
        <v>43.68340909</v>
      </c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</row>
    <row r="73" ht="14.25" customHeight="1">
      <c r="A73" s="160">
        <v>45863.0</v>
      </c>
      <c r="B73" s="32" t="s">
        <v>22</v>
      </c>
      <c r="C73" s="56" t="s">
        <v>53</v>
      </c>
      <c r="D73" s="161" t="str">
        <f>VLOOKUP(C73,'Lista de Dados'!$A$1:$C$35,2,FALSE)</f>
        <v>Técnica.Segurança.Trabalho.20h</v>
      </c>
      <c r="E73" s="118" t="s">
        <v>381</v>
      </c>
      <c r="F73" s="119">
        <v>0.50625</v>
      </c>
      <c r="G73" s="119">
        <v>0.6736111111111112</v>
      </c>
      <c r="H73" s="120">
        <f t="shared" si="1"/>
        <v>0.1673611111</v>
      </c>
      <c r="I73" s="121">
        <f t="shared" si="2"/>
        <v>241</v>
      </c>
      <c r="J73" s="122">
        <f t="shared" si="3"/>
        <v>4.016666667</v>
      </c>
      <c r="K73" s="123">
        <f>VLOOKUP(C73,'Lista de Dados'!$A$1:$C$35,3,FALSE)</f>
        <v>11.4493</v>
      </c>
      <c r="L73" s="124">
        <f t="shared" si="4"/>
        <v>34.3479</v>
      </c>
      <c r="M73" s="124">
        <f t="shared" si="5"/>
        <v>46.17884333</v>
      </c>
      <c r="N73" s="124">
        <f t="shared" si="11"/>
        <v>80.52674333</v>
      </c>
      <c r="O73" s="123">
        <f>VLOOKUP(C73,'Lista de Dados'!$A$1:$G$35,7,FALSE)</f>
        <v>36.5252</v>
      </c>
      <c r="P73" s="124">
        <f t="shared" si="7"/>
        <v>146.7095533</v>
      </c>
      <c r="Q73" s="214" t="s">
        <v>25</v>
      </c>
      <c r="R73" s="126">
        <f t="shared" si="17"/>
        <v>146.7095533</v>
      </c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</row>
    <row r="74" ht="14.25" customHeight="1">
      <c r="A74" s="165">
        <v>45863.0</v>
      </c>
      <c r="B74" s="285" t="s">
        <v>34</v>
      </c>
      <c r="C74" s="285" t="s">
        <v>141</v>
      </c>
      <c r="D74" s="237" t="str">
        <f>VLOOKUP(C74,'Lista de Dados'!$A$1:$C$35,2,FALSE)</f>
        <v>Engenheiro.Eletricista</v>
      </c>
      <c r="E74" s="238" t="s">
        <v>382</v>
      </c>
      <c r="F74" s="239">
        <v>0.3840277777777778</v>
      </c>
      <c r="G74" s="239">
        <v>0.6194444444444445</v>
      </c>
      <c r="H74" s="240">
        <f t="shared" si="1"/>
        <v>0.2354166667</v>
      </c>
      <c r="I74" s="241">
        <f t="shared" si="2"/>
        <v>339</v>
      </c>
      <c r="J74" s="242">
        <f t="shared" si="3"/>
        <v>5.65</v>
      </c>
      <c r="K74" s="243">
        <f>VLOOKUP(C74,'Lista de Dados'!$A$1:$C$35,3,FALSE)</f>
        <v>50.6</v>
      </c>
      <c r="L74" s="244">
        <f t="shared" si="4"/>
        <v>151.8</v>
      </c>
      <c r="M74" s="244">
        <f t="shared" si="5"/>
        <v>369.38</v>
      </c>
      <c r="N74" s="244">
        <f t="shared" si="11"/>
        <v>521.18</v>
      </c>
      <c r="O74" s="243">
        <f>VLOOKUP(C74,'Lista de Dados'!$A$1:$G$35,7,FALSE)</f>
        <v>126.153</v>
      </c>
      <c r="P74" s="244">
        <f t="shared" si="7"/>
        <v>712.76445</v>
      </c>
      <c r="Q74" s="236" t="s">
        <v>25</v>
      </c>
      <c r="R74" s="245">
        <f t="shared" si="17"/>
        <v>712.76445</v>
      </c>
      <c r="S74" s="232"/>
      <c r="T74" s="232"/>
      <c r="U74" s="232"/>
      <c r="V74" s="232"/>
      <c r="W74" s="232"/>
      <c r="X74" s="232"/>
      <c r="Y74" s="232"/>
      <c r="Z74" s="232"/>
      <c r="AA74" s="232"/>
      <c r="AB74" s="232"/>
      <c r="AC74" s="232"/>
      <c r="AD74" s="232"/>
      <c r="AE74" s="232"/>
      <c r="AF74" s="232"/>
    </row>
    <row r="75" ht="14.25" customHeight="1">
      <c r="A75" s="160">
        <v>45863.0</v>
      </c>
      <c r="B75" s="32" t="s">
        <v>22</v>
      </c>
      <c r="C75" s="56" t="s">
        <v>38</v>
      </c>
      <c r="D75" s="161" t="str">
        <f>VLOOKUP(C75,'Lista de Dados'!$A$1:$C$35,2,FALSE)</f>
        <v>Engenheiro.Mecânico</v>
      </c>
      <c r="E75" s="118" t="s">
        <v>383</v>
      </c>
      <c r="F75" s="119">
        <v>0.8791666666666667</v>
      </c>
      <c r="G75" s="119">
        <v>0.9131944444444444</v>
      </c>
      <c r="H75" s="120">
        <f t="shared" si="1"/>
        <v>0.03402777778</v>
      </c>
      <c r="I75" s="121">
        <f t="shared" si="2"/>
        <v>49</v>
      </c>
      <c r="J75" s="122">
        <f t="shared" si="3"/>
        <v>0.8166666667</v>
      </c>
      <c r="K75" s="123">
        <f>VLOOKUP(C75,'Lista de Dados'!$A$1:$C$35,3,FALSE)</f>
        <v>50.6</v>
      </c>
      <c r="L75" s="124">
        <f t="shared" si="4"/>
        <v>61.985</v>
      </c>
      <c r="M75" s="124">
        <f t="shared" si="5"/>
        <v>0</v>
      </c>
      <c r="N75" s="124">
        <f t="shared" si="11"/>
        <v>61.985</v>
      </c>
      <c r="O75" s="123">
        <f>VLOOKUP(C75,'Lista de Dados'!$A$1:$G$35,7,FALSE)</f>
        <v>130.7898333</v>
      </c>
      <c r="P75" s="124">
        <f t="shared" si="7"/>
        <v>106.8116972</v>
      </c>
      <c r="Q75" s="214" t="s">
        <v>25</v>
      </c>
      <c r="R75" s="126">
        <f t="shared" si="17"/>
        <v>106.8116972</v>
      </c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</row>
    <row r="76" ht="14.25" customHeight="1">
      <c r="A76" s="281">
        <v>45864.0</v>
      </c>
      <c r="B76" s="32" t="s">
        <v>22</v>
      </c>
      <c r="C76" s="56" t="s">
        <v>51</v>
      </c>
      <c r="D76" s="223" t="str">
        <f>VLOOKUP(C76,'Lista de Dados'!$A$1:$C$35,2,FALSE)</f>
        <v>Técnico.Edificações</v>
      </c>
      <c r="E76" s="224" t="s">
        <v>384</v>
      </c>
      <c r="F76" s="225">
        <v>0.29791666666666666</v>
      </c>
      <c r="G76" s="225">
        <v>0.3333333333333333</v>
      </c>
      <c r="H76" s="226">
        <f t="shared" si="1"/>
        <v>0.03541666667</v>
      </c>
      <c r="I76" s="227">
        <f t="shared" si="2"/>
        <v>51</v>
      </c>
      <c r="J76" s="228">
        <f t="shared" si="3"/>
        <v>0.85</v>
      </c>
      <c r="K76" s="229">
        <f>VLOOKUP(C76,'Lista de Dados'!$A$1:$C$35,3,FALSE)</f>
        <v>16.48695455</v>
      </c>
      <c r="L76" s="230">
        <f t="shared" si="4"/>
        <v>21.02086705</v>
      </c>
      <c r="M76" s="230">
        <f t="shared" si="5"/>
        <v>0</v>
      </c>
      <c r="N76" s="230">
        <f t="shared" si="11"/>
        <v>21.02086705</v>
      </c>
      <c r="O76" s="229">
        <f>VLOOKUP(C76,'Lista de Dados'!$A$1:$G$35,7,FALSE)</f>
        <v>43.68340909</v>
      </c>
      <c r="P76" s="230">
        <f t="shared" si="7"/>
        <v>37.13089773</v>
      </c>
      <c r="Q76" s="282" t="s">
        <v>25</v>
      </c>
      <c r="R76" s="231">
        <f t="shared" si="17"/>
        <v>37.13089773</v>
      </c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</row>
    <row r="77" ht="14.25" customHeight="1">
      <c r="A77" s="160">
        <v>45864.0</v>
      </c>
      <c r="B77" s="32" t="s">
        <v>22</v>
      </c>
      <c r="C77" s="56" t="s">
        <v>51</v>
      </c>
      <c r="D77" s="161" t="str">
        <f>VLOOKUP(C77,'Lista de Dados'!$A$1:$C$35,2,FALSE)</f>
        <v>Técnico.Edificações</v>
      </c>
      <c r="E77" s="224" t="s">
        <v>350</v>
      </c>
      <c r="F77" s="119">
        <v>0.5</v>
      </c>
      <c r="G77" s="119">
        <v>0.5069444444444444</v>
      </c>
      <c r="H77" s="120">
        <f t="shared" si="1"/>
        <v>0.006944444444</v>
      </c>
      <c r="I77" s="121">
        <f t="shared" si="2"/>
        <v>10</v>
      </c>
      <c r="J77" s="122">
        <f t="shared" si="3"/>
        <v>0.1666666667</v>
      </c>
      <c r="K77" s="123">
        <f>VLOOKUP(C77,'Lista de Dados'!$A$1:$C$35,3,FALSE)</f>
        <v>16.48695455</v>
      </c>
      <c r="L77" s="124">
        <f t="shared" si="4"/>
        <v>4.121738636</v>
      </c>
      <c r="M77" s="124">
        <f t="shared" si="5"/>
        <v>0</v>
      </c>
      <c r="N77" s="124">
        <f t="shared" si="11"/>
        <v>4.121738636</v>
      </c>
      <c r="O77" s="123">
        <f>VLOOKUP(C77,'Lista de Dados'!$A$1:$G$35,7,FALSE)</f>
        <v>43.68340909</v>
      </c>
      <c r="P77" s="124">
        <f t="shared" si="7"/>
        <v>7.280568182</v>
      </c>
      <c r="Q77" s="286" t="s">
        <v>326</v>
      </c>
      <c r="R77" s="126">
        <f t="shared" si="17"/>
        <v>7.280568182</v>
      </c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</row>
    <row r="78" ht="14.25" customHeight="1">
      <c r="A78" s="160">
        <v>45864.0</v>
      </c>
      <c r="B78" s="32" t="s">
        <v>22</v>
      </c>
      <c r="C78" s="56" t="s">
        <v>289</v>
      </c>
      <c r="D78" s="223" t="str">
        <f>VLOOKUP(C78,'Lista de Dados'!$A$1:$C$35,2,FALSE)</f>
        <v>Técnico.Eletricista</v>
      </c>
      <c r="E78" s="224" t="s">
        <v>385</v>
      </c>
      <c r="F78" s="225">
        <v>0.5416666666666666</v>
      </c>
      <c r="G78" s="225">
        <v>0.75</v>
      </c>
      <c r="H78" s="226">
        <f t="shared" si="1"/>
        <v>0.2083333333</v>
      </c>
      <c r="I78" s="227">
        <f t="shared" si="2"/>
        <v>300</v>
      </c>
      <c r="J78" s="228">
        <f t="shared" si="3"/>
        <v>5</v>
      </c>
      <c r="K78" s="229">
        <f>VLOOKUP(C78,'Lista de Dados'!$A$1:$C$35,3,FALSE)</f>
        <v>11.90722727</v>
      </c>
      <c r="L78" s="230">
        <f t="shared" si="4"/>
        <v>35.72168182</v>
      </c>
      <c r="M78" s="230">
        <f t="shared" si="5"/>
        <v>71.44336364</v>
      </c>
      <c r="N78" s="230">
        <f t="shared" si="11"/>
        <v>107.1650455</v>
      </c>
      <c r="O78" s="229">
        <f>VLOOKUP(C78,'Lista de Dados'!$A$1:$G$35,7,FALSE)</f>
        <v>33.14059091</v>
      </c>
      <c r="P78" s="230">
        <f t="shared" si="7"/>
        <v>165.7029545</v>
      </c>
      <c r="Q78" s="282" t="s">
        <v>25</v>
      </c>
      <c r="R78" s="231">
        <f t="shared" si="17"/>
        <v>165.7029545</v>
      </c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</row>
    <row r="79" ht="14.25" customHeight="1">
      <c r="A79" s="160">
        <v>45864.0</v>
      </c>
      <c r="B79" s="32" t="s">
        <v>22</v>
      </c>
      <c r="C79" s="56" t="s">
        <v>275</v>
      </c>
      <c r="D79" s="161" t="str">
        <f>VLOOKUP(C79,'Lista de Dados'!$A$1:$C$35,2,FALSE)</f>
        <v>Técnico.Eletricista</v>
      </c>
      <c r="E79" s="224" t="s">
        <v>385</v>
      </c>
      <c r="F79" s="119">
        <v>0.5416666666666666</v>
      </c>
      <c r="G79" s="119">
        <v>0.75</v>
      </c>
      <c r="H79" s="120">
        <f t="shared" si="1"/>
        <v>0.2083333333</v>
      </c>
      <c r="I79" s="121">
        <f t="shared" si="2"/>
        <v>300</v>
      </c>
      <c r="J79" s="122">
        <f t="shared" si="3"/>
        <v>5</v>
      </c>
      <c r="K79" s="123">
        <f>VLOOKUP(C79,'Lista de Dados'!$A$1:$C$35,3,FALSE)</f>
        <v>11.90722727</v>
      </c>
      <c r="L79" s="124">
        <f t="shared" si="4"/>
        <v>35.72168182</v>
      </c>
      <c r="M79" s="124">
        <f t="shared" si="5"/>
        <v>71.44336364</v>
      </c>
      <c r="N79" s="124">
        <f t="shared" si="11"/>
        <v>107.1650455</v>
      </c>
      <c r="O79" s="123">
        <f>VLOOKUP(C79,'Lista de Dados'!$A$1:$G$35,7,FALSE)</f>
        <v>33.14059091</v>
      </c>
      <c r="P79" s="124">
        <f t="shared" si="7"/>
        <v>165.7029545</v>
      </c>
      <c r="Q79" s="214" t="s">
        <v>25</v>
      </c>
      <c r="R79" s="126">
        <f t="shared" si="17"/>
        <v>165.7029545</v>
      </c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</row>
    <row r="80" ht="14.25" customHeight="1">
      <c r="A80" s="281">
        <v>45866.0</v>
      </c>
      <c r="B80" s="32" t="s">
        <v>22</v>
      </c>
      <c r="C80" s="56" t="s">
        <v>51</v>
      </c>
      <c r="D80" s="223" t="str">
        <f>VLOOKUP(C80,'Lista de Dados'!$A$1:$C$35,2,FALSE)</f>
        <v>Técnico.Edificações</v>
      </c>
      <c r="E80" s="224" t="s">
        <v>386</v>
      </c>
      <c r="F80" s="225">
        <v>0.2916666666666667</v>
      </c>
      <c r="G80" s="225">
        <v>0.3333333333333333</v>
      </c>
      <c r="H80" s="226">
        <f t="shared" si="1"/>
        <v>0.04166666667</v>
      </c>
      <c r="I80" s="227">
        <f t="shared" si="2"/>
        <v>60</v>
      </c>
      <c r="J80" s="228">
        <f t="shared" si="3"/>
        <v>1</v>
      </c>
      <c r="K80" s="229">
        <f>VLOOKUP(C80,'Lista de Dados'!$A$1:$C$35,3,FALSE)</f>
        <v>16.48695455</v>
      </c>
      <c r="L80" s="230">
        <f t="shared" si="4"/>
        <v>24.73043182</v>
      </c>
      <c r="M80" s="230">
        <f t="shared" si="5"/>
        <v>0</v>
      </c>
      <c r="N80" s="230">
        <f t="shared" si="11"/>
        <v>24.73043182</v>
      </c>
      <c r="O80" s="229">
        <f>VLOOKUP(C80,'Lista de Dados'!$A$1:$G$35,7,FALSE)</f>
        <v>43.68340909</v>
      </c>
      <c r="P80" s="230">
        <f t="shared" si="7"/>
        <v>43.68340909</v>
      </c>
      <c r="Q80" s="282" t="s">
        <v>25</v>
      </c>
      <c r="R80" s="231">
        <f t="shared" si="17"/>
        <v>43.68340909</v>
      </c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</row>
    <row r="81" ht="14.25" customHeight="1">
      <c r="A81" s="160">
        <v>45866.0</v>
      </c>
      <c r="B81" s="32" t="s">
        <v>22</v>
      </c>
      <c r="C81" s="56" t="s">
        <v>53</v>
      </c>
      <c r="D81" s="161" t="str">
        <f>VLOOKUP(C81,'Lista de Dados'!$A$1:$C$35,2,FALSE)</f>
        <v>Técnica.Segurança.Trabalho.20h</v>
      </c>
      <c r="E81" s="118" t="s">
        <v>387</v>
      </c>
      <c r="F81" s="119">
        <v>0.5013888888888889</v>
      </c>
      <c r="G81" s="119">
        <v>0.6701388888888888</v>
      </c>
      <c r="H81" s="120">
        <f t="shared" si="1"/>
        <v>0.16875</v>
      </c>
      <c r="I81" s="121">
        <f t="shared" si="2"/>
        <v>243</v>
      </c>
      <c r="J81" s="122">
        <f t="shared" si="3"/>
        <v>4.05</v>
      </c>
      <c r="K81" s="123">
        <f>VLOOKUP(C81,'Lista de Dados'!$A$1:$C$35,3,FALSE)</f>
        <v>11.4493</v>
      </c>
      <c r="L81" s="124">
        <f t="shared" si="4"/>
        <v>34.3479</v>
      </c>
      <c r="M81" s="124">
        <f t="shared" si="5"/>
        <v>46.94213</v>
      </c>
      <c r="N81" s="124">
        <f t="shared" si="11"/>
        <v>81.29003</v>
      </c>
      <c r="O81" s="123">
        <f>VLOOKUP(C81,'Lista de Dados'!$A$1:$G$35,7,FALSE)</f>
        <v>36.5252</v>
      </c>
      <c r="P81" s="124">
        <f t="shared" si="7"/>
        <v>147.92706</v>
      </c>
      <c r="Q81" s="214" t="s">
        <v>25</v>
      </c>
      <c r="R81" s="126">
        <f t="shared" si="17"/>
        <v>147.92706</v>
      </c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</row>
    <row r="82" ht="14.25" customHeight="1">
      <c r="A82" s="284">
        <v>45866.0</v>
      </c>
      <c r="B82" s="285" t="s">
        <v>34</v>
      </c>
      <c r="C82" s="285" t="s">
        <v>141</v>
      </c>
      <c r="D82" s="237" t="str">
        <f>VLOOKUP(C82,'Lista de Dados'!$A$1:$C$35,2,FALSE)</f>
        <v>Engenheiro.Eletricista</v>
      </c>
      <c r="E82" s="238" t="s">
        <v>388</v>
      </c>
      <c r="F82" s="239">
        <v>0.42430555555555555</v>
      </c>
      <c r="G82" s="239">
        <v>0.7166666666666667</v>
      </c>
      <c r="H82" s="240">
        <f t="shared" si="1"/>
        <v>0.2923611111</v>
      </c>
      <c r="I82" s="241">
        <f t="shared" si="2"/>
        <v>421</v>
      </c>
      <c r="J82" s="242">
        <f t="shared" si="3"/>
        <v>7.016666667</v>
      </c>
      <c r="K82" s="243">
        <f>VLOOKUP(C82,'Lista de Dados'!$A$1:$C$35,3,FALSE)</f>
        <v>50.6</v>
      </c>
      <c r="L82" s="244">
        <f t="shared" si="4"/>
        <v>151.8</v>
      </c>
      <c r="M82" s="244">
        <f t="shared" si="5"/>
        <v>507.6866667</v>
      </c>
      <c r="N82" s="244">
        <f t="shared" si="11"/>
        <v>659.4866667</v>
      </c>
      <c r="O82" s="243">
        <f>VLOOKUP(C82,'Lista de Dados'!$A$1:$G$35,7,FALSE)</f>
        <v>126.153</v>
      </c>
      <c r="P82" s="244">
        <f t="shared" si="7"/>
        <v>885.17355</v>
      </c>
      <c r="Q82" s="236" t="s">
        <v>25</v>
      </c>
      <c r="R82" s="245">
        <f t="shared" si="17"/>
        <v>885.17355</v>
      </c>
      <c r="S82" s="232"/>
      <c r="T82" s="232"/>
      <c r="U82" s="232"/>
      <c r="V82" s="232"/>
      <c r="W82" s="232"/>
      <c r="X82" s="232"/>
      <c r="Y82" s="232"/>
      <c r="Z82" s="232"/>
      <c r="AA82" s="232"/>
      <c r="AB82" s="232"/>
      <c r="AC82" s="232"/>
      <c r="AD82" s="232"/>
      <c r="AE82" s="232"/>
      <c r="AF82" s="232"/>
    </row>
    <row r="83" ht="14.25" customHeight="1">
      <c r="A83" s="160">
        <v>45867.0</v>
      </c>
      <c r="B83" s="32" t="s">
        <v>22</v>
      </c>
      <c r="C83" s="56" t="s">
        <v>51</v>
      </c>
      <c r="D83" s="161" t="str">
        <f>VLOOKUP(C83,'Lista de Dados'!$A$1:$C$35,2,FALSE)</f>
        <v>Técnico.Edificações</v>
      </c>
      <c r="E83" s="118" t="s">
        <v>389</v>
      </c>
      <c r="F83" s="119">
        <v>0.28888888888888886</v>
      </c>
      <c r="G83" s="119">
        <v>0.33055555555555555</v>
      </c>
      <c r="H83" s="120">
        <f t="shared" si="1"/>
        <v>0.04166666667</v>
      </c>
      <c r="I83" s="121">
        <f t="shared" si="2"/>
        <v>60</v>
      </c>
      <c r="J83" s="122">
        <f t="shared" si="3"/>
        <v>1</v>
      </c>
      <c r="K83" s="123">
        <f>VLOOKUP(C83,'Lista de Dados'!$A$1:$C$35,3,FALSE)</f>
        <v>16.48695455</v>
      </c>
      <c r="L83" s="124">
        <f t="shared" si="4"/>
        <v>24.73043182</v>
      </c>
      <c r="M83" s="124">
        <f t="shared" si="5"/>
        <v>0</v>
      </c>
      <c r="N83" s="124">
        <f t="shared" si="11"/>
        <v>24.73043182</v>
      </c>
      <c r="O83" s="123">
        <f>VLOOKUP(C83,'Lista de Dados'!$A$1:$G$35,7,FALSE)</f>
        <v>43.68340909</v>
      </c>
      <c r="P83" s="124">
        <f t="shared" si="7"/>
        <v>43.68340909</v>
      </c>
      <c r="Q83" s="214" t="s">
        <v>25</v>
      </c>
      <c r="R83" s="126">
        <f t="shared" si="17"/>
        <v>43.68340909</v>
      </c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</row>
    <row r="84" ht="14.25" customHeight="1">
      <c r="A84" s="281">
        <v>45867.0</v>
      </c>
      <c r="B84" s="32" t="s">
        <v>22</v>
      </c>
      <c r="C84" s="56" t="s">
        <v>53</v>
      </c>
      <c r="D84" s="223" t="str">
        <f>VLOOKUP(C84,'Lista de Dados'!$A$1:$C$35,2,FALSE)</f>
        <v>Técnica.Segurança.Trabalho.20h</v>
      </c>
      <c r="E84" s="224" t="s">
        <v>390</v>
      </c>
      <c r="F84" s="225">
        <v>0.5097222222222222</v>
      </c>
      <c r="G84" s="225">
        <v>0.6875</v>
      </c>
      <c r="H84" s="226">
        <f t="shared" si="1"/>
        <v>0.1777777778</v>
      </c>
      <c r="I84" s="227">
        <f t="shared" si="2"/>
        <v>256</v>
      </c>
      <c r="J84" s="228">
        <f t="shared" si="3"/>
        <v>4.266666667</v>
      </c>
      <c r="K84" s="229">
        <f>VLOOKUP(C84,'Lista de Dados'!$A$1:$C$35,3,FALSE)</f>
        <v>11.4493</v>
      </c>
      <c r="L84" s="230">
        <f t="shared" si="4"/>
        <v>34.3479</v>
      </c>
      <c r="M84" s="230">
        <f t="shared" si="5"/>
        <v>51.90349333</v>
      </c>
      <c r="N84" s="230">
        <f t="shared" si="11"/>
        <v>86.25139333</v>
      </c>
      <c r="O84" s="229">
        <f>VLOOKUP(C84,'Lista de Dados'!$A$1:$G$35,7,FALSE)</f>
        <v>36.5252</v>
      </c>
      <c r="P84" s="230">
        <f t="shared" si="7"/>
        <v>155.8408533</v>
      </c>
      <c r="Q84" s="282" t="s">
        <v>25</v>
      </c>
      <c r="R84" s="231">
        <f t="shared" si="17"/>
        <v>155.8408533</v>
      </c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</row>
    <row r="85" ht="14.25" customHeight="1">
      <c r="A85" s="160">
        <v>45868.0</v>
      </c>
      <c r="B85" s="32" t="s">
        <v>22</v>
      </c>
      <c r="C85" s="56" t="s">
        <v>51</v>
      </c>
      <c r="D85" s="161" t="str">
        <f>VLOOKUP(C85,'Lista de Dados'!$A$1:$C$35,2,FALSE)</f>
        <v>Técnico.Edificações</v>
      </c>
      <c r="E85" s="118" t="s">
        <v>391</v>
      </c>
      <c r="F85" s="119">
        <v>0.28958333333333336</v>
      </c>
      <c r="G85" s="119">
        <v>0.33125</v>
      </c>
      <c r="H85" s="120">
        <f t="shared" si="1"/>
        <v>0.04166666667</v>
      </c>
      <c r="I85" s="121">
        <f t="shared" si="2"/>
        <v>60</v>
      </c>
      <c r="J85" s="122">
        <f t="shared" si="3"/>
        <v>1</v>
      </c>
      <c r="K85" s="123">
        <f>VLOOKUP(C85,'Lista de Dados'!$A$1:$C$35,3,FALSE)</f>
        <v>16.48695455</v>
      </c>
      <c r="L85" s="124">
        <f t="shared" si="4"/>
        <v>24.73043182</v>
      </c>
      <c r="M85" s="124">
        <f t="shared" si="5"/>
        <v>0</v>
      </c>
      <c r="N85" s="124">
        <f t="shared" si="11"/>
        <v>24.73043182</v>
      </c>
      <c r="O85" s="123">
        <f>VLOOKUP(C85,'Lista de Dados'!$A$1:$G$35,7,FALSE)</f>
        <v>43.68340909</v>
      </c>
      <c r="P85" s="124">
        <f t="shared" si="7"/>
        <v>43.68340909</v>
      </c>
      <c r="Q85" s="214" t="s">
        <v>25</v>
      </c>
      <c r="R85" s="126">
        <f t="shared" si="17"/>
        <v>43.68340909</v>
      </c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</row>
    <row r="86" ht="14.25" customHeight="1">
      <c r="A86" s="281">
        <v>45868.0</v>
      </c>
      <c r="B86" s="32" t="s">
        <v>22</v>
      </c>
      <c r="C86" s="56" t="s">
        <v>53</v>
      </c>
      <c r="D86" s="161" t="str">
        <f>VLOOKUP(C86,'Lista de Dados'!$A$1:$C$35,2,FALSE)</f>
        <v>Técnica.Segurança.Trabalho.20h</v>
      </c>
      <c r="E86" s="224" t="s">
        <v>392</v>
      </c>
      <c r="F86" s="225">
        <v>0.6013888888888889</v>
      </c>
      <c r="G86" s="225">
        <v>0.6902777777777778</v>
      </c>
      <c r="H86" s="226">
        <f t="shared" si="1"/>
        <v>0.08888888889</v>
      </c>
      <c r="I86" s="227">
        <f t="shared" si="2"/>
        <v>128</v>
      </c>
      <c r="J86" s="228">
        <f t="shared" si="3"/>
        <v>2.133333333</v>
      </c>
      <c r="K86" s="229">
        <f>VLOOKUP(C86,'Lista de Dados'!$A$1:$C$35,3,FALSE)</f>
        <v>11.4493</v>
      </c>
      <c r="L86" s="230">
        <f t="shared" si="4"/>
        <v>34.3479</v>
      </c>
      <c r="M86" s="230">
        <f t="shared" si="5"/>
        <v>3.053146667</v>
      </c>
      <c r="N86" s="230">
        <f t="shared" si="11"/>
        <v>37.40104667</v>
      </c>
      <c r="O86" s="229">
        <f>VLOOKUP(C86,'Lista de Dados'!$A$1:$G$35,7,FALSE)</f>
        <v>36.5252</v>
      </c>
      <c r="P86" s="230">
        <f t="shared" si="7"/>
        <v>77.92042667</v>
      </c>
      <c r="Q86" s="282" t="s">
        <v>25</v>
      </c>
      <c r="R86" s="231">
        <f t="shared" si="17"/>
        <v>77.92042667</v>
      </c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</row>
    <row r="87" ht="14.25" customHeight="1">
      <c r="A87" s="160">
        <v>45869.0</v>
      </c>
      <c r="B87" s="32" t="s">
        <v>22</v>
      </c>
      <c r="C87" s="56" t="s">
        <v>51</v>
      </c>
      <c r="D87" s="161" t="str">
        <f>VLOOKUP(C87,'Lista de Dados'!$A$1:$C$35,2,FALSE)</f>
        <v>Técnico.Edificações</v>
      </c>
      <c r="E87" s="118" t="s">
        <v>393</v>
      </c>
      <c r="F87" s="119">
        <v>0.28958333333333336</v>
      </c>
      <c r="G87" s="119">
        <v>0.33125</v>
      </c>
      <c r="H87" s="120">
        <f t="shared" si="1"/>
        <v>0.04166666667</v>
      </c>
      <c r="I87" s="121">
        <f t="shared" si="2"/>
        <v>60</v>
      </c>
      <c r="J87" s="122">
        <f t="shared" si="3"/>
        <v>1</v>
      </c>
      <c r="K87" s="123">
        <f>VLOOKUP(C87,'Lista de Dados'!$A$1:$C$35,3,FALSE)</f>
        <v>16.48695455</v>
      </c>
      <c r="L87" s="124">
        <f t="shared" si="4"/>
        <v>24.73043182</v>
      </c>
      <c r="M87" s="124">
        <f t="shared" si="5"/>
        <v>0</v>
      </c>
      <c r="N87" s="124">
        <f t="shared" si="11"/>
        <v>24.73043182</v>
      </c>
      <c r="O87" s="123">
        <f>VLOOKUP(C87,'Lista de Dados'!$A$1:$G$35,7,FALSE)</f>
        <v>43.68340909</v>
      </c>
      <c r="P87" s="124">
        <f t="shared" si="7"/>
        <v>43.68340909</v>
      </c>
      <c r="Q87" s="214" t="s">
        <v>25</v>
      </c>
      <c r="R87" s="126">
        <f t="shared" si="17"/>
        <v>43.68340909</v>
      </c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</row>
    <row r="88" ht="14.25" customHeight="1">
      <c r="A88" s="160">
        <v>45869.0</v>
      </c>
      <c r="B88" s="32" t="s">
        <v>22</v>
      </c>
      <c r="C88" s="56" t="s">
        <v>53</v>
      </c>
      <c r="D88" s="223" t="str">
        <f>VLOOKUP(C88,'Lista de Dados'!$A$1:$C$35,2,FALSE)</f>
        <v>Técnica.Segurança.Trabalho.20h</v>
      </c>
      <c r="E88" s="224" t="s">
        <v>394</v>
      </c>
      <c r="F88" s="225">
        <v>0.5173611111111112</v>
      </c>
      <c r="G88" s="225">
        <v>0.6576388888888889</v>
      </c>
      <c r="H88" s="226">
        <f t="shared" si="1"/>
        <v>0.1402777778</v>
      </c>
      <c r="I88" s="227">
        <f t="shared" si="2"/>
        <v>202</v>
      </c>
      <c r="J88" s="228">
        <f t="shared" si="3"/>
        <v>3.366666667</v>
      </c>
      <c r="K88" s="229">
        <f>VLOOKUP(C88,'Lista de Dados'!$A$1:$C$35,3,FALSE)</f>
        <v>11.4493</v>
      </c>
      <c r="L88" s="230">
        <f t="shared" si="4"/>
        <v>34.3479</v>
      </c>
      <c r="M88" s="230">
        <f t="shared" si="5"/>
        <v>31.29475333</v>
      </c>
      <c r="N88" s="230">
        <f t="shared" si="11"/>
        <v>65.64265333</v>
      </c>
      <c r="O88" s="229">
        <f>VLOOKUP(C88,'Lista de Dados'!$A$1:$G$35,7,FALSE)</f>
        <v>36.5252</v>
      </c>
      <c r="P88" s="230">
        <f t="shared" si="7"/>
        <v>122.9681733</v>
      </c>
      <c r="Q88" s="282" t="s">
        <v>25</v>
      </c>
      <c r="R88" s="231">
        <f t="shared" si="17"/>
        <v>122.9681733</v>
      </c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</row>
    <row r="89" ht="14.25" customHeight="1">
      <c r="A89" s="165">
        <v>45869.0</v>
      </c>
      <c r="B89" s="166" t="s">
        <v>22</v>
      </c>
      <c r="C89" s="285" t="s">
        <v>141</v>
      </c>
      <c r="D89" s="167" t="str">
        <f>VLOOKUP(C89,'Lista de Dados'!$A$1:$C$35,2,FALSE)</f>
        <v>Engenheiro.Eletricista</v>
      </c>
      <c r="E89" s="168" t="s">
        <v>395</v>
      </c>
      <c r="F89" s="169">
        <v>0.4930555555555556</v>
      </c>
      <c r="G89" s="169">
        <v>0.6395833333333333</v>
      </c>
      <c r="H89" s="170">
        <f t="shared" si="1"/>
        <v>0.1465277778</v>
      </c>
      <c r="I89" s="171">
        <f t="shared" si="2"/>
        <v>211</v>
      </c>
      <c r="J89" s="172">
        <f t="shared" si="3"/>
        <v>3.516666667</v>
      </c>
      <c r="K89" s="173">
        <f>VLOOKUP(C89,'Lista de Dados'!$A$1:$C$35,3,FALSE)</f>
        <v>50.6</v>
      </c>
      <c r="L89" s="174">
        <f t="shared" si="4"/>
        <v>151.8</v>
      </c>
      <c r="M89" s="174">
        <f t="shared" si="5"/>
        <v>153.4866667</v>
      </c>
      <c r="N89" s="174">
        <f t="shared" si="11"/>
        <v>305.2866667</v>
      </c>
      <c r="O89" s="173">
        <f>VLOOKUP(C89,'Lista de Dados'!$A$1:$G$35,7,FALSE)</f>
        <v>126.153</v>
      </c>
      <c r="P89" s="174">
        <f t="shared" si="7"/>
        <v>443.63805</v>
      </c>
      <c r="Q89" s="283" t="s">
        <v>132</v>
      </c>
      <c r="R89" s="175">
        <v>0.0</v>
      </c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</row>
    <row r="90" ht="14.25" customHeight="1">
      <c r="A90" s="287"/>
      <c r="B90" s="56"/>
      <c r="C90" s="288"/>
      <c r="D90" s="289"/>
      <c r="E90" s="290"/>
      <c r="F90" s="291"/>
      <c r="G90" s="291"/>
      <c r="H90" s="292"/>
      <c r="I90" s="293"/>
      <c r="J90" s="294"/>
      <c r="K90" s="295"/>
      <c r="L90" s="296"/>
      <c r="M90" s="296"/>
      <c r="N90" s="296"/>
      <c r="O90" s="295"/>
      <c r="P90" s="296"/>
      <c r="Q90" s="297"/>
      <c r="R90" s="298">
        <f>SUM(R3:R89)</f>
        <v>13665.11336</v>
      </c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ht="14.25" customHeight="1">
      <c r="A91" s="44"/>
      <c r="B91" s="18"/>
      <c r="C91" s="19"/>
      <c r="D91" s="20"/>
      <c r="E91" s="21"/>
      <c r="F91" s="99"/>
      <c r="G91" s="99"/>
      <c r="H91" s="86"/>
      <c r="I91" s="87"/>
      <c r="J91" s="88"/>
      <c r="K91" s="89"/>
      <c r="L91" s="90"/>
      <c r="M91" s="90"/>
      <c r="N91" s="90"/>
      <c r="O91" s="89"/>
      <c r="P91" s="90"/>
      <c r="Q91" s="299"/>
      <c r="R91" s="78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ht="14.25" customHeight="1">
      <c r="A92" s="44"/>
      <c r="B92" s="18"/>
      <c r="C92" s="19"/>
      <c r="D92" s="20"/>
      <c r="E92" s="21"/>
      <c r="F92" s="99"/>
      <c r="G92" s="99"/>
      <c r="H92" s="86"/>
      <c r="I92" s="87"/>
      <c r="J92" s="88"/>
      <c r="K92" s="89"/>
      <c r="L92" s="90"/>
      <c r="M92" s="90"/>
      <c r="N92" s="90"/>
      <c r="O92" s="89"/>
      <c r="P92" s="90"/>
      <c r="Q92" s="299"/>
      <c r="R92" s="78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ht="14.25" customHeight="1">
      <c r="A93" s="44"/>
      <c r="B93" s="18"/>
      <c r="C93" s="19"/>
      <c r="D93" s="20"/>
      <c r="E93" s="21"/>
      <c r="F93" s="99"/>
      <c r="G93" s="99"/>
      <c r="H93" s="86"/>
      <c r="I93" s="87"/>
      <c r="J93" s="88"/>
      <c r="K93" s="89"/>
      <c r="L93" s="90"/>
      <c r="M93" s="90"/>
      <c r="N93" s="90"/>
      <c r="O93" s="89"/>
      <c r="P93" s="90"/>
      <c r="Q93" s="299"/>
      <c r="R93" s="78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ht="14.25" customHeight="1">
      <c r="A94" s="44"/>
      <c r="B94" s="18"/>
      <c r="C94" s="19"/>
      <c r="D94" s="20"/>
      <c r="E94" s="21"/>
      <c r="F94" s="99"/>
      <c r="G94" s="99"/>
      <c r="H94" s="86"/>
      <c r="I94" s="87"/>
      <c r="J94" s="88"/>
      <c r="K94" s="89"/>
      <c r="L94" s="90"/>
      <c r="M94" s="90"/>
      <c r="N94" s="90"/>
      <c r="O94" s="89"/>
      <c r="P94" s="90"/>
      <c r="Q94" s="299"/>
      <c r="R94" s="78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</row>
    <row r="95" ht="14.25" customHeight="1">
      <c r="A95" s="44"/>
      <c r="B95" s="18"/>
      <c r="C95" s="19"/>
      <c r="D95" s="20"/>
      <c r="E95" s="21"/>
      <c r="F95" s="99"/>
      <c r="G95" s="99"/>
      <c r="H95" s="86"/>
      <c r="I95" s="87"/>
      <c r="J95" s="88"/>
      <c r="K95" s="89"/>
      <c r="L95" s="90"/>
      <c r="M95" s="90"/>
      <c r="N95" s="90"/>
      <c r="O95" s="89"/>
      <c r="P95" s="90"/>
      <c r="Q95" s="299"/>
      <c r="R95" s="78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</row>
    <row r="96" ht="14.25" customHeight="1">
      <c r="A96" s="44"/>
      <c r="B96" s="18"/>
      <c r="C96" s="19"/>
      <c r="D96" s="20"/>
      <c r="E96" s="21"/>
      <c r="F96" s="99"/>
      <c r="G96" s="99"/>
      <c r="H96" s="86"/>
      <c r="I96" s="87"/>
      <c r="J96" s="88"/>
      <c r="K96" s="89"/>
      <c r="L96" s="90"/>
      <c r="M96" s="90"/>
      <c r="N96" s="90"/>
      <c r="O96" s="89"/>
      <c r="P96" s="90"/>
      <c r="Q96" s="299"/>
      <c r="R96" s="78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</row>
    <row r="97" ht="14.25" customHeight="1">
      <c r="A97" s="44"/>
      <c r="B97" s="18"/>
      <c r="C97" s="19"/>
      <c r="D97" s="20"/>
      <c r="E97" s="21"/>
      <c r="F97" s="99"/>
      <c r="G97" s="99"/>
      <c r="H97" s="86"/>
      <c r="I97" s="87"/>
      <c r="J97" s="88"/>
      <c r="K97" s="89"/>
      <c r="L97" s="90"/>
      <c r="M97" s="90"/>
      <c r="N97" s="90"/>
      <c r="O97" s="89"/>
      <c r="P97" s="90"/>
      <c r="Q97" s="299"/>
      <c r="R97" s="78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</row>
    <row r="98" ht="14.25" customHeight="1">
      <c r="A98" s="44"/>
      <c r="B98" s="18"/>
      <c r="C98" s="19"/>
      <c r="D98" s="20"/>
      <c r="E98" s="21"/>
      <c r="F98" s="99"/>
      <c r="G98" s="99"/>
      <c r="H98" s="86"/>
      <c r="I98" s="87"/>
      <c r="J98" s="88"/>
      <c r="K98" s="89"/>
      <c r="L98" s="90"/>
      <c r="M98" s="90"/>
      <c r="N98" s="90"/>
      <c r="O98" s="89"/>
      <c r="P98" s="90"/>
      <c r="Q98" s="299"/>
      <c r="R98" s="78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</row>
    <row r="99" ht="14.25" customHeight="1">
      <c r="A99" s="300"/>
      <c r="B99" s="301"/>
      <c r="C99" s="302"/>
      <c r="D99" s="84"/>
      <c r="E99" s="202"/>
      <c r="F99" s="303"/>
      <c r="G99" s="303"/>
      <c r="H99" s="86"/>
      <c r="I99" s="87"/>
      <c r="J99" s="88"/>
      <c r="K99" s="89"/>
      <c r="L99" s="90"/>
      <c r="M99" s="90"/>
      <c r="N99" s="90"/>
      <c r="O99" s="89"/>
      <c r="P99" s="90"/>
      <c r="Q99" s="299"/>
      <c r="R99" s="304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</row>
    <row r="100" ht="14.25" customHeight="1">
      <c r="A100" s="300"/>
      <c r="B100" s="301"/>
      <c r="C100" s="302"/>
      <c r="D100" s="84"/>
      <c r="E100" s="202"/>
      <c r="F100" s="303"/>
      <c r="G100" s="303"/>
      <c r="H100" s="86"/>
      <c r="I100" s="87"/>
      <c r="J100" s="88"/>
      <c r="K100" s="89"/>
      <c r="L100" s="90"/>
      <c r="M100" s="90"/>
      <c r="N100" s="90"/>
      <c r="O100" s="89"/>
      <c r="P100" s="90"/>
      <c r="Q100" s="299"/>
      <c r="R100" s="304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</row>
    <row r="101" ht="14.25" customHeight="1">
      <c r="A101" s="300"/>
      <c r="B101" s="301"/>
      <c r="C101" s="302"/>
      <c r="D101" s="84"/>
      <c r="E101" s="202"/>
      <c r="F101" s="303"/>
      <c r="G101" s="303"/>
      <c r="H101" s="86"/>
      <c r="I101" s="87"/>
      <c r="J101" s="88"/>
      <c r="K101" s="89"/>
      <c r="L101" s="90"/>
      <c r="M101" s="90"/>
      <c r="N101" s="90"/>
      <c r="O101" s="89"/>
      <c r="P101" s="90"/>
      <c r="Q101" s="299"/>
      <c r="R101" s="304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</row>
    <row r="102" ht="14.25" customHeight="1">
      <c r="A102" s="300"/>
      <c r="B102" s="301"/>
      <c r="C102" s="302"/>
      <c r="D102" s="84"/>
      <c r="E102" s="202"/>
      <c r="F102" s="303"/>
      <c r="G102" s="303"/>
      <c r="H102" s="86"/>
      <c r="I102" s="87"/>
      <c r="J102" s="88"/>
      <c r="K102" s="89"/>
      <c r="L102" s="90"/>
      <c r="M102" s="90"/>
      <c r="N102" s="90"/>
      <c r="O102" s="89"/>
      <c r="P102" s="90"/>
      <c r="Q102" s="299"/>
      <c r="R102" s="304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</row>
    <row r="103" ht="14.25" customHeight="1">
      <c r="A103" s="300"/>
      <c r="B103" s="301"/>
      <c r="C103" s="302"/>
      <c r="D103" s="84"/>
      <c r="E103" s="202"/>
      <c r="F103" s="303"/>
      <c r="G103" s="303"/>
      <c r="H103" s="86"/>
      <c r="I103" s="87"/>
      <c r="J103" s="88"/>
      <c r="K103" s="89"/>
      <c r="L103" s="90"/>
      <c r="M103" s="90"/>
      <c r="N103" s="90"/>
      <c r="O103" s="89"/>
      <c r="P103" s="90"/>
      <c r="Q103" s="299"/>
      <c r="R103" s="304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</row>
    <row r="104" ht="14.25" customHeight="1">
      <c r="A104" s="300"/>
      <c r="B104" s="301"/>
      <c r="C104" s="302"/>
      <c r="D104" s="84"/>
      <c r="E104" s="202"/>
      <c r="F104" s="303"/>
      <c r="G104" s="303"/>
      <c r="H104" s="86"/>
      <c r="I104" s="87"/>
      <c r="J104" s="88"/>
      <c r="K104" s="89"/>
      <c r="L104" s="90"/>
      <c r="M104" s="90"/>
      <c r="N104" s="90"/>
      <c r="O104" s="89"/>
      <c r="P104" s="90"/>
      <c r="Q104" s="299"/>
      <c r="R104" s="304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</row>
    <row r="105" ht="14.25" customHeight="1">
      <c r="A105" s="300"/>
      <c r="B105" s="301"/>
      <c r="C105" s="302"/>
      <c r="D105" s="84"/>
      <c r="E105" s="202"/>
      <c r="F105" s="303"/>
      <c r="G105" s="303"/>
      <c r="H105" s="86"/>
      <c r="I105" s="87"/>
      <c r="J105" s="88"/>
      <c r="K105" s="89"/>
      <c r="L105" s="90"/>
      <c r="M105" s="90"/>
      <c r="N105" s="90"/>
      <c r="O105" s="89"/>
      <c r="P105" s="90"/>
      <c r="Q105" s="299"/>
      <c r="R105" s="304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</row>
    <row r="106" ht="14.25" customHeight="1">
      <c r="A106" s="300"/>
      <c r="B106" s="301"/>
      <c r="C106" s="302"/>
      <c r="D106" s="84"/>
      <c r="E106" s="202"/>
      <c r="F106" s="303"/>
      <c r="G106" s="303"/>
      <c r="H106" s="86"/>
      <c r="I106" s="87"/>
      <c r="J106" s="88"/>
      <c r="K106" s="89"/>
      <c r="L106" s="90"/>
      <c r="M106" s="90"/>
      <c r="N106" s="90"/>
      <c r="O106" s="89"/>
      <c r="P106" s="90"/>
      <c r="Q106" s="299"/>
      <c r="R106" s="304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</row>
    <row r="107" ht="14.25" customHeight="1">
      <c r="A107" s="300"/>
      <c r="B107" s="301"/>
      <c r="C107" s="302"/>
      <c r="D107" s="84"/>
      <c r="E107" s="202"/>
      <c r="F107" s="303"/>
      <c r="G107" s="303"/>
      <c r="H107" s="86"/>
      <c r="I107" s="87"/>
      <c r="J107" s="88"/>
      <c r="K107" s="89"/>
      <c r="L107" s="90"/>
      <c r="M107" s="90"/>
      <c r="N107" s="90"/>
      <c r="O107" s="89"/>
      <c r="P107" s="90"/>
      <c r="Q107" s="299"/>
      <c r="R107" s="304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</row>
    <row r="108" ht="14.25" customHeight="1">
      <c r="A108" s="300"/>
      <c r="B108" s="301"/>
      <c r="C108" s="302"/>
      <c r="D108" s="84"/>
      <c r="E108" s="202"/>
      <c r="F108" s="303"/>
      <c r="G108" s="303"/>
      <c r="H108" s="86"/>
      <c r="I108" s="87"/>
      <c r="J108" s="88"/>
      <c r="K108" s="89"/>
      <c r="L108" s="90"/>
      <c r="M108" s="90"/>
      <c r="N108" s="90"/>
      <c r="O108" s="89"/>
      <c r="P108" s="90"/>
      <c r="Q108" s="299"/>
      <c r="R108" s="304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</row>
    <row r="109" ht="14.25" customHeight="1">
      <c r="A109" s="300"/>
      <c r="B109" s="301"/>
      <c r="C109" s="302"/>
      <c r="D109" s="84"/>
      <c r="E109" s="202"/>
      <c r="F109" s="303"/>
      <c r="G109" s="303"/>
      <c r="H109" s="86"/>
      <c r="I109" s="87"/>
      <c r="J109" s="88"/>
      <c r="K109" s="89"/>
      <c r="L109" s="90"/>
      <c r="M109" s="90"/>
      <c r="N109" s="90"/>
      <c r="O109" s="89"/>
      <c r="P109" s="90"/>
      <c r="Q109" s="299"/>
      <c r="R109" s="304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</row>
    <row r="110" ht="14.25" customHeight="1">
      <c r="A110" s="300"/>
      <c r="B110" s="301"/>
      <c r="C110" s="302"/>
      <c r="D110" s="84"/>
      <c r="E110" s="202"/>
      <c r="F110" s="303"/>
      <c r="G110" s="303"/>
      <c r="H110" s="86"/>
      <c r="I110" s="87"/>
      <c r="J110" s="88"/>
      <c r="K110" s="89"/>
      <c r="L110" s="90"/>
      <c r="M110" s="90"/>
      <c r="N110" s="90"/>
      <c r="O110" s="89"/>
      <c r="P110" s="90"/>
      <c r="Q110" s="299"/>
      <c r="R110" s="304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</row>
    <row r="111" ht="14.25" customHeight="1">
      <c r="A111" s="300"/>
      <c r="B111" s="301"/>
      <c r="C111" s="302"/>
      <c r="D111" s="84"/>
      <c r="E111" s="202"/>
      <c r="F111" s="303"/>
      <c r="G111" s="303"/>
      <c r="H111" s="86"/>
      <c r="I111" s="87"/>
      <c r="J111" s="88"/>
      <c r="K111" s="89"/>
      <c r="L111" s="90"/>
      <c r="M111" s="90"/>
      <c r="N111" s="90"/>
      <c r="O111" s="89"/>
      <c r="P111" s="90"/>
      <c r="Q111" s="299"/>
      <c r="R111" s="304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</row>
    <row r="112" ht="14.25" customHeight="1">
      <c r="A112" s="300"/>
      <c r="B112" s="301"/>
      <c r="C112" s="302"/>
      <c r="D112" s="84"/>
      <c r="E112" s="202"/>
      <c r="F112" s="303"/>
      <c r="G112" s="303"/>
      <c r="H112" s="86"/>
      <c r="I112" s="87"/>
      <c r="J112" s="88"/>
      <c r="K112" s="89"/>
      <c r="L112" s="90"/>
      <c r="M112" s="90"/>
      <c r="N112" s="90"/>
      <c r="O112" s="89"/>
      <c r="P112" s="90"/>
      <c r="Q112" s="299"/>
      <c r="R112" s="304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</row>
    <row r="113" ht="14.25" customHeight="1">
      <c r="A113" s="300"/>
      <c r="B113" s="301"/>
      <c r="C113" s="302"/>
      <c r="D113" s="84"/>
      <c r="E113" s="202"/>
      <c r="F113" s="303"/>
      <c r="G113" s="303"/>
      <c r="H113" s="86"/>
      <c r="I113" s="87"/>
      <c r="J113" s="88"/>
      <c r="K113" s="89"/>
      <c r="L113" s="90"/>
      <c r="M113" s="90"/>
      <c r="N113" s="90"/>
      <c r="O113" s="89"/>
      <c r="P113" s="90"/>
      <c r="Q113" s="299"/>
      <c r="R113" s="304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</row>
    <row r="114" ht="14.25" customHeight="1">
      <c r="A114" s="300"/>
      <c r="B114" s="301"/>
      <c r="C114" s="302"/>
      <c r="D114" s="84"/>
      <c r="E114" s="202"/>
      <c r="F114" s="303"/>
      <c r="G114" s="303"/>
      <c r="H114" s="86"/>
      <c r="I114" s="87"/>
      <c r="J114" s="88"/>
      <c r="K114" s="89"/>
      <c r="L114" s="90"/>
      <c r="M114" s="90"/>
      <c r="N114" s="90"/>
      <c r="O114" s="89"/>
      <c r="P114" s="90"/>
      <c r="Q114" s="299"/>
      <c r="R114" s="304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</row>
    <row r="115" ht="14.25" customHeight="1">
      <c r="A115" s="300"/>
      <c r="B115" s="301"/>
      <c r="C115" s="302"/>
      <c r="D115" s="84"/>
      <c r="E115" s="202"/>
      <c r="F115" s="303"/>
      <c r="G115" s="303"/>
      <c r="H115" s="86"/>
      <c r="I115" s="87"/>
      <c r="J115" s="88"/>
      <c r="K115" s="89"/>
      <c r="L115" s="90"/>
      <c r="M115" s="90"/>
      <c r="N115" s="90"/>
      <c r="O115" s="89"/>
      <c r="P115" s="90"/>
      <c r="Q115" s="299"/>
      <c r="R115" s="304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</row>
    <row r="116" ht="14.25" customHeight="1">
      <c r="A116" s="300"/>
      <c r="B116" s="301"/>
      <c r="C116" s="302"/>
      <c r="D116" s="84"/>
      <c r="E116" s="202"/>
      <c r="F116" s="303"/>
      <c r="G116" s="303"/>
      <c r="H116" s="86"/>
      <c r="I116" s="87"/>
      <c r="J116" s="88"/>
      <c r="K116" s="89"/>
      <c r="L116" s="90"/>
      <c r="M116" s="90"/>
      <c r="N116" s="90"/>
      <c r="O116" s="89"/>
      <c r="P116" s="90"/>
      <c r="Q116" s="299"/>
      <c r="R116" s="304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</row>
    <row r="117" ht="14.25" customHeight="1">
      <c r="A117" s="300"/>
      <c r="B117" s="301"/>
      <c r="C117" s="302"/>
      <c r="D117" s="84"/>
      <c r="E117" s="202"/>
      <c r="F117" s="303"/>
      <c r="G117" s="303"/>
      <c r="H117" s="86"/>
      <c r="I117" s="87"/>
      <c r="J117" s="88"/>
      <c r="K117" s="89"/>
      <c r="L117" s="90"/>
      <c r="M117" s="90"/>
      <c r="N117" s="90"/>
      <c r="O117" s="89"/>
      <c r="P117" s="90"/>
      <c r="Q117" s="299"/>
      <c r="R117" s="304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</row>
    <row r="118" ht="14.25" customHeight="1">
      <c r="A118" s="300"/>
      <c r="B118" s="301"/>
      <c r="C118" s="302"/>
      <c r="D118" s="84"/>
      <c r="E118" s="202"/>
      <c r="F118" s="303"/>
      <c r="G118" s="303"/>
      <c r="H118" s="86"/>
      <c r="I118" s="87"/>
      <c r="J118" s="88"/>
      <c r="K118" s="89"/>
      <c r="L118" s="90"/>
      <c r="M118" s="90"/>
      <c r="N118" s="90"/>
      <c r="O118" s="89"/>
      <c r="P118" s="90"/>
      <c r="Q118" s="299"/>
      <c r="R118" s="304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</row>
    <row r="119" ht="14.25" customHeight="1">
      <c r="A119" s="300"/>
      <c r="B119" s="301"/>
      <c r="C119" s="302"/>
      <c r="D119" s="84"/>
      <c r="E119" s="202"/>
      <c r="F119" s="303"/>
      <c r="G119" s="303"/>
      <c r="H119" s="86"/>
      <c r="I119" s="87"/>
      <c r="J119" s="88"/>
      <c r="K119" s="89"/>
      <c r="L119" s="90"/>
      <c r="M119" s="90"/>
      <c r="N119" s="90"/>
      <c r="O119" s="89"/>
      <c r="P119" s="90"/>
      <c r="Q119" s="299"/>
      <c r="R119" s="304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</row>
    <row r="120" ht="14.25" customHeight="1">
      <c r="A120" s="305"/>
      <c r="B120" s="306"/>
      <c r="C120" s="307"/>
      <c r="D120" s="308"/>
      <c r="E120" s="91"/>
      <c r="F120" s="303"/>
      <c r="G120" s="303"/>
      <c r="H120" s="86"/>
      <c r="I120" s="87"/>
      <c r="J120" s="88"/>
      <c r="K120" s="89"/>
      <c r="L120" s="90"/>
      <c r="M120" s="90"/>
      <c r="N120" s="90"/>
      <c r="O120" s="89"/>
      <c r="P120" s="90"/>
      <c r="Q120" s="299"/>
      <c r="R120" s="309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114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114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114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114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114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114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114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114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114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114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114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114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114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114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114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114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114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114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114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114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114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114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114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114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114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114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114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114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114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114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114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114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114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114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114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114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114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114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114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114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114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114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114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114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114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114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114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114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114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114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114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114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114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114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114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114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114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114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114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114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114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114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114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114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114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114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114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114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114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114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114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114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114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114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114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114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114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114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114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114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114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114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114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114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114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114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114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114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114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114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114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114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114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114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114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114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114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114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114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114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114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114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114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114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114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114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114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114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114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114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114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114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114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114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114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114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114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114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114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114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114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114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114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114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114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114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114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114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114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114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114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114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114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114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114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114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114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114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114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114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114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114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114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114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114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114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114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114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114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114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114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114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114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114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114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114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114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114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114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114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114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114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114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114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114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114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114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114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114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114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114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114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114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114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114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114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114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114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114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114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114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114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114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114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114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114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114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114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114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114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114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114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114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114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114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114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114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114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114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114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114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114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114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114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114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114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114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114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114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114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114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114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114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114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114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114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114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114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114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114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114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114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114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114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114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114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114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114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114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114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114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114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114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114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114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114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114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114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114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114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114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114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114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114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114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114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114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114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114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114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114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114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114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114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114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114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114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114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114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114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114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114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114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114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114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114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114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114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114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114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114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114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114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114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114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114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114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114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114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114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114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114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114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114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114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114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114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114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114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114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114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114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114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114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114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114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114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114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114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114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114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114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114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114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114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114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114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114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114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114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114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114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114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114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114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114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114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114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114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114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114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114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114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114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114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114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114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114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114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114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114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114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114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114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114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114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114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114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114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114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114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114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114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114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114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114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114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114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114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114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114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114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114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114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114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114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114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114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114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114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114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114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114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114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114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114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114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114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114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114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114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114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114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114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114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114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114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114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114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114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114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114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114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114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114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114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114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114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114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114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114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114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114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114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114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114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114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114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114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114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114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114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114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114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114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114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114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114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114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114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114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114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114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114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114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114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114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114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114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114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114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114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114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114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114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114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114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114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114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114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114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114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114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114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114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114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114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114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114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114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114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114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114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114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114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114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114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114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114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114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114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114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114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114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114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114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114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114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114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114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114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114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114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114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114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114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114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114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114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114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114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114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114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114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114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114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114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114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114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114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114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114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114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114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114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114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114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114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114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114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114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114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114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114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114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114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114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114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114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114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114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114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114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114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114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114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114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114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114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114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114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114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114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114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114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114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114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114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114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114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114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114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114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114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114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114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114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114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114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114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114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114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114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114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114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114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114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114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114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114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114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114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114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114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114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114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114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114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114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114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114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114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114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114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114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114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114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114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114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114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114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114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114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114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114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114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114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114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114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114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114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114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114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114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114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114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114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114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114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114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114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114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114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114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114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114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114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114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114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114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114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114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114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114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114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114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114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114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114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114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114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114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114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114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114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114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114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114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114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114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114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114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114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114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114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114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114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114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114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114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114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114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114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114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114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114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114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114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114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114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114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114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114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114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114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114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114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114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114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114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114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114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114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114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114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114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114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114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114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114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114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114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114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114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114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114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114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114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114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114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114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114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114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114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114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114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114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114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114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114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114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114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114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114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114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114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114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114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114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114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114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114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114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114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114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114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114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114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114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114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114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114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114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114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114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114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114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114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114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114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114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114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114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114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114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114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114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114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114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114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114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114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114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114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114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114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114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114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114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114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114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114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114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114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114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114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114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114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114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114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114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114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114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114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114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114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114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114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114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114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114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114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114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114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114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114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114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114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114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114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114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114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114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114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114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114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114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114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114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114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114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114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114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114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114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114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114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114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114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114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114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114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114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114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114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114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114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114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114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114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114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114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114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114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114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114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114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114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114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114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114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114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114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114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114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114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114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114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114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114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114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114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114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114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114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114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114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114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114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114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114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114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114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114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114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114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114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114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114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114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114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114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114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114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114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114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114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114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114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114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114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114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114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114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114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114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114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114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114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114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114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114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114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114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114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114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114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114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114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114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114"/>
    </row>
    <row r="972" ht="14.25" customHeight="1">
      <c r="A972" s="55"/>
      <c r="C972" s="57"/>
      <c r="E972" s="156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114"/>
    </row>
    <row r="973" ht="14.25" customHeight="1">
      <c r="A973" s="55"/>
      <c r="C973" s="57"/>
      <c r="E973" s="156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114"/>
    </row>
  </sheetData>
  <autoFilter ref="$C$1:$C$973"/>
  <dataValidations>
    <dataValidation type="list" allowBlank="1" showErrorMessage="1" sqref="C3:C89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44">
        <v>45870.0</v>
      </c>
      <c r="B3" s="18" t="s">
        <v>84</v>
      </c>
      <c r="C3" s="19" t="s">
        <v>51</v>
      </c>
      <c r="D3" s="20" t="str">
        <f>VLOOKUP(C3,'Lista de Dados'!$A$1:$C$35,2,FALSE)</f>
        <v>Técnico.Edificações</v>
      </c>
      <c r="E3" s="21" t="s">
        <v>396</v>
      </c>
      <c r="F3" s="99">
        <v>0.2881944444444444</v>
      </c>
      <c r="G3" s="99">
        <v>0.3298611111111111</v>
      </c>
      <c r="H3" s="23">
        <f t="shared" ref="H3:H79" si="1">G3-F3</f>
        <v>0.04166666667</v>
      </c>
      <c r="I3" s="24">
        <f t="shared" ref="I3:I79" si="2">(H3*24)*60</f>
        <v>60</v>
      </c>
      <c r="J3" s="25">
        <f t="shared" ref="J3:J79" si="3">I3/60</f>
        <v>1</v>
      </c>
      <c r="K3" s="26">
        <f>VLOOKUP(C3,'Lista de Dados'!$A$1:$C$35,3,FALSE)</f>
        <v>16.48695455</v>
      </c>
      <c r="L3" s="28">
        <f t="shared" ref="L3:L79" si="4">IF(J3&lt;=2,(1.5*K3*J3),1.5*2*K3)</f>
        <v>24.73043182</v>
      </c>
      <c r="M3" s="28">
        <f t="shared" ref="M3:M79" si="5">IF(J3&lt;=2,0,((J3-2)*2*K3))</f>
        <v>0</v>
      </c>
      <c r="N3" s="28">
        <f t="shared" ref="N3:N79" si="6">L3+M3</f>
        <v>24.73043182</v>
      </c>
      <c r="O3" s="26">
        <f>VLOOKUP(C3,'Lista de Dados'!$A$1:$G$35,7,FALSE)</f>
        <v>43.68340909</v>
      </c>
      <c r="P3" s="28">
        <f t="shared" ref="P3:P79" si="7">O3*J3</f>
        <v>43.68340909</v>
      </c>
      <c r="Q3" s="45"/>
      <c r="R3" s="30">
        <f t="shared" ref="R3:R7" si="8">P3</f>
        <v>43.68340909</v>
      </c>
      <c r="S3" s="5"/>
    </row>
    <row r="4" ht="14.25" customHeight="1">
      <c r="A4" s="164">
        <v>45870.0</v>
      </c>
      <c r="B4" s="32" t="s">
        <v>397</v>
      </c>
      <c r="C4" s="33" t="s">
        <v>32</v>
      </c>
      <c r="D4" s="34" t="str">
        <f>VLOOKUP(C4,'Lista de Dados'!$A$1:$C$35,2,FALSE)</f>
        <v>Engenheira.Civil</v>
      </c>
      <c r="E4" s="157" t="s">
        <v>398</v>
      </c>
      <c r="F4" s="105">
        <v>0.33125</v>
      </c>
      <c r="G4" s="105">
        <v>0.5416666666666666</v>
      </c>
      <c r="H4" s="37">
        <f t="shared" si="1"/>
        <v>0.2104166667</v>
      </c>
      <c r="I4" s="38">
        <f t="shared" si="2"/>
        <v>303</v>
      </c>
      <c r="J4" s="39">
        <f t="shared" si="3"/>
        <v>5.05</v>
      </c>
      <c r="K4" s="40">
        <f>VLOOKUP(C4,'Lista de Dados'!$A$1:$C$35,3,FALSE)</f>
        <v>50.6</v>
      </c>
      <c r="L4" s="41">
        <f t="shared" si="4"/>
        <v>151.8</v>
      </c>
      <c r="M4" s="41">
        <f t="shared" si="5"/>
        <v>308.66</v>
      </c>
      <c r="N4" s="41">
        <f t="shared" si="6"/>
        <v>460.46</v>
      </c>
      <c r="O4" s="40">
        <f>VLOOKUP(C4,'Lista de Dados'!$A$1:$G$35,7,FALSE)</f>
        <v>126.153</v>
      </c>
      <c r="P4" s="41">
        <f t="shared" si="7"/>
        <v>637.07265</v>
      </c>
      <c r="Q4" s="42"/>
      <c r="R4" s="43">
        <f t="shared" si="8"/>
        <v>637.07265</v>
      </c>
      <c r="S4" s="5"/>
    </row>
    <row r="5" ht="14.25" customHeight="1">
      <c r="A5" s="44">
        <v>45870.0</v>
      </c>
      <c r="B5" s="18" t="s">
        <v>84</v>
      </c>
      <c r="C5" s="19" t="s">
        <v>53</v>
      </c>
      <c r="D5" s="20" t="str">
        <f>VLOOKUP(C5,'Lista de Dados'!$A$1:$C$35,2,FALSE)</f>
        <v>Técnica.Segurança.Trabalho.20h</v>
      </c>
      <c r="E5" s="21" t="s">
        <v>399</v>
      </c>
      <c r="F5" s="99">
        <v>0.5020833333333333</v>
      </c>
      <c r="G5" s="99">
        <v>0.5451388888888888</v>
      </c>
      <c r="H5" s="23">
        <f t="shared" si="1"/>
        <v>0.04305555556</v>
      </c>
      <c r="I5" s="24">
        <f t="shared" si="2"/>
        <v>62</v>
      </c>
      <c r="J5" s="25">
        <f t="shared" si="3"/>
        <v>1.033333333</v>
      </c>
      <c r="K5" s="26">
        <f>VLOOKUP(C5,'Lista de Dados'!$A$1:$C$35,3,FALSE)</f>
        <v>11.4493</v>
      </c>
      <c r="L5" s="28">
        <f t="shared" si="4"/>
        <v>17.746415</v>
      </c>
      <c r="M5" s="28">
        <f t="shared" si="5"/>
        <v>0</v>
      </c>
      <c r="N5" s="28">
        <f t="shared" si="6"/>
        <v>17.746415</v>
      </c>
      <c r="O5" s="26">
        <f>VLOOKUP(C5,'Lista de Dados'!$A$1:$G$35,7,FALSE)</f>
        <v>36.5252</v>
      </c>
      <c r="P5" s="28">
        <f t="shared" si="7"/>
        <v>37.74270667</v>
      </c>
      <c r="Q5" s="45"/>
      <c r="R5" s="30">
        <f t="shared" si="8"/>
        <v>37.74270667</v>
      </c>
      <c r="S5" s="5"/>
    </row>
    <row r="6" ht="14.25" customHeight="1">
      <c r="A6" s="31">
        <v>45871.0</v>
      </c>
      <c r="B6" s="32" t="s">
        <v>84</v>
      </c>
      <c r="C6" s="33" t="s">
        <v>51</v>
      </c>
      <c r="D6" s="34" t="str">
        <f>VLOOKUP(C6,'Lista de Dados'!$A$1:$C$35,2,FALSE)</f>
        <v>Técnico.Edificações</v>
      </c>
      <c r="E6" s="35" t="s">
        <v>328</v>
      </c>
      <c r="F6" s="105">
        <v>0.29444444444444445</v>
      </c>
      <c r="G6" s="105">
        <v>0.3333333333333333</v>
      </c>
      <c r="H6" s="37">
        <f t="shared" si="1"/>
        <v>0.03888888889</v>
      </c>
      <c r="I6" s="38">
        <f t="shared" si="2"/>
        <v>56</v>
      </c>
      <c r="J6" s="39">
        <f t="shared" si="3"/>
        <v>0.9333333333</v>
      </c>
      <c r="K6" s="40">
        <f>VLOOKUP(C6,'Lista de Dados'!$A$1:$C$35,3,FALSE)</f>
        <v>16.48695455</v>
      </c>
      <c r="L6" s="41">
        <f t="shared" si="4"/>
        <v>23.08173636</v>
      </c>
      <c r="M6" s="41">
        <f t="shared" si="5"/>
        <v>0</v>
      </c>
      <c r="N6" s="41">
        <f t="shared" si="6"/>
        <v>23.08173636</v>
      </c>
      <c r="O6" s="40">
        <f>VLOOKUP(C6,'Lista de Dados'!$A$1:$G$35,7,FALSE)</f>
        <v>43.68340909</v>
      </c>
      <c r="P6" s="41">
        <f t="shared" si="7"/>
        <v>40.77118182</v>
      </c>
      <c r="Q6" s="42"/>
      <c r="R6" s="43">
        <f t="shared" si="8"/>
        <v>40.77118182</v>
      </c>
      <c r="S6" s="5"/>
    </row>
    <row r="7" ht="14.25" customHeight="1">
      <c r="A7" s="44">
        <v>45871.0</v>
      </c>
      <c r="B7" s="18" t="s">
        <v>84</v>
      </c>
      <c r="C7" s="19" t="s">
        <v>51</v>
      </c>
      <c r="D7" s="20" t="str">
        <f>VLOOKUP(C7,'Lista de Dados'!$A$1:$C$35,2,FALSE)</f>
        <v>Técnico.Edificações</v>
      </c>
      <c r="E7" s="21" t="s">
        <v>328</v>
      </c>
      <c r="F7" s="99">
        <v>0.5</v>
      </c>
      <c r="G7" s="99">
        <v>0.5027777777777778</v>
      </c>
      <c r="H7" s="23">
        <f t="shared" si="1"/>
        <v>0.002777777778</v>
      </c>
      <c r="I7" s="24">
        <f t="shared" si="2"/>
        <v>4</v>
      </c>
      <c r="J7" s="25">
        <f t="shared" si="3"/>
        <v>0.06666666667</v>
      </c>
      <c r="K7" s="26">
        <f>VLOOKUP(C7,'Lista de Dados'!$A$1:$C$35,3,FALSE)</f>
        <v>16.48695455</v>
      </c>
      <c r="L7" s="28">
        <f t="shared" si="4"/>
        <v>1.648695455</v>
      </c>
      <c r="M7" s="28">
        <f t="shared" si="5"/>
        <v>0</v>
      </c>
      <c r="N7" s="28">
        <f t="shared" si="6"/>
        <v>1.648695455</v>
      </c>
      <c r="O7" s="26">
        <f>VLOOKUP(C7,'Lista de Dados'!$A$1:$G$35,7,FALSE)</f>
        <v>43.68340909</v>
      </c>
      <c r="P7" s="28">
        <f t="shared" si="7"/>
        <v>2.912227273</v>
      </c>
      <c r="Q7" s="45"/>
      <c r="R7" s="30">
        <f t="shared" si="8"/>
        <v>2.912227273</v>
      </c>
      <c r="S7" s="5"/>
    </row>
    <row r="8" ht="14.25" customHeight="1">
      <c r="A8" s="31">
        <v>45871.0</v>
      </c>
      <c r="B8" s="32" t="s">
        <v>84</v>
      </c>
      <c r="C8" s="33" t="s">
        <v>275</v>
      </c>
      <c r="D8" s="34" t="str">
        <f>VLOOKUP(C8,'Lista de Dados'!$A$1:$C$35,2,FALSE)</f>
        <v>Técnico.Eletricista</v>
      </c>
      <c r="E8" s="35" t="s">
        <v>400</v>
      </c>
      <c r="F8" s="105">
        <v>0.5416666666666666</v>
      </c>
      <c r="G8" s="105">
        <v>0.7201388888888889</v>
      </c>
      <c r="H8" s="37">
        <f t="shared" si="1"/>
        <v>0.1784722222</v>
      </c>
      <c r="I8" s="38">
        <f t="shared" si="2"/>
        <v>257</v>
      </c>
      <c r="J8" s="39">
        <f t="shared" si="3"/>
        <v>4.283333333</v>
      </c>
      <c r="K8" s="40">
        <f>VLOOKUP(C8,'Lista de Dados'!$A$1:$C$35,3,FALSE)</f>
        <v>11.90722727</v>
      </c>
      <c r="L8" s="41">
        <f t="shared" si="4"/>
        <v>35.72168182</v>
      </c>
      <c r="M8" s="41">
        <f t="shared" si="5"/>
        <v>54.37633788</v>
      </c>
      <c r="N8" s="41">
        <f t="shared" si="6"/>
        <v>90.0980197</v>
      </c>
      <c r="O8" s="40">
        <f>VLOOKUP(C8,'Lista de Dados'!$A$1:$G$35,7,FALSE)</f>
        <v>33.14059091</v>
      </c>
      <c r="P8" s="41">
        <f t="shared" si="7"/>
        <v>141.9521977</v>
      </c>
      <c r="Q8" s="42"/>
      <c r="R8" s="43"/>
      <c r="S8" s="5"/>
    </row>
    <row r="9" ht="14.25" customHeight="1">
      <c r="A9" s="44">
        <v>45871.0</v>
      </c>
      <c r="B9" s="18" t="s">
        <v>84</v>
      </c>
      <c r="C9" s="19" t="s">
        <v>289</v>
      </c>
      <c r="D9" s="20" t="str">
        <f>VLOOKUP(C9,'Lista de Dados'!$A$1:$C$35,2,FALSE)</f>
        <v>Técnico.Eletricista</v>
      </c>
      <c r="E9" s="21" t="s">
        <v>400</v>
      </c>
      <c r="F9" s="99">
        <v>0.5416666666666666</v>
      </c>
      <c r="G9" s="99">
        <v>0.7201388888888889</v>
      </c>
      <c r="H9" s="23">
        <f t="shared" si="1"/>
        <v>0.1784722222</v>
      </c>
      <c r="I9" s="24">
        <f t="shared" si="2"/>
        <v>257</v>
      </c>
      <c r="J9" s="25">
        <f t="shared" si="3"/>
        <v>4.283333333</v>
      </c>
      <c r="K9" s="26">
        <f>VLOOKUP(C9,'Lista de Dados'!$A$1:$C$35,3,FALSE)</f>
        <v>11.90722727</v>
      </c>
      <c r="L9" s="28">
        <f t="shared" si="4"/>
        <v>35.72168182</v>
      </c>
      <c r="M9" s="28">
        <f t="shared" si="5"/>
        <v>54.37633788</v>
      </c>
      <c r="N9" s="28">
        <f t="shared" si="6"/>
        <v>90.0980197</v>
      </c>
      <c r="O9" s="26">
        <f>VLOOKUP(C9,'Lista de Dados'!$A$1:$G$35,7,FALSE)</f>
        <v>33.14059091</v>
      </c>
      <c r="P9" s="28">
        <f t="shared" si="7"/>
        <v>141.9521977</v>
      </c>
      <c r="Q9" s="45"/>
      <c r="R9" s="30"/>
      <c r="S9" s="5"/>
    </row>
    <row r="10" ht="14.25" customHeight="1">
      <c r="A10" s="164">
        <v>45873.0</v>
      </c>
      <c r="B10" s="32" t="s">
        <v>84</v>
      </c>
      <c r="C10" s="33" t="s">
        <v>51</v>
      </c>
      <c r="D10" s="34" t="str">
        <f>VLOOKUP(C10,'Lista de Dados'!$A$1:$C$35,2,FALSE)</f>
        <v>Técnico.Edificações</v>
      </c>
      <c r="E10" s="35" t="s">
        <v>401</v>
      </c>
      <c r="F10" s="105">
        <v>0.28888888888888886</v>
      </c>
      <c r="G10" s="105">
        <v>0.33055555555555555</v>
      </c>
      <c r="H10" s="37">
        <f t="shared" si="1"/>
        <v>0.04166666667</v>
      </c>
      <c r="I10" s="38">
        <f t="shared" si="2"/>
        <v>60</v>
      </c>
      <c r="J10" s="39">
        <f t="shared" si="3"/>
        <v>1</v>
      </c>
      <c r="K10" s="40">
        <f>VLOOKUP(C10,'Lista de Dados'!$A$1:$C$35,3,FALSE)</f>
        <v>16.48695455</v>
      </c>
      <c r="L10" s="41">
        <f t="shared" si="4"/>
        <v>24.73043182</v>
      </c>
      <c r="M10" s="41">
        <f t="shared" si="5"/>
        <v>0</v>
      </c>
      <c r="N10" s="41">
        <f t="shared" si="6"/>
        <v>24.73043182</v>
      </c>
      <c r="O10" s="40">
        <f>VLOOKUP(C10,'Lista de Dados'!$A$1:$G$35,7,FALSE)</f>
        <v>43.68340909</v>
      </c>
      <c r="P10" s="41">
        <f t="shared" si="7"/>
        <v>43.68340909</v>
      </c>
      <c r="Q10" s="42"/>
      <c r="R10" s="43">
        <f t="shared" ref="R10:R39" si="9">P10</f>
        <v>43.68340909</v>
      </c>
      <c r="S10" s="5"/>
    </row>
    <row r="11" ht="14.25" customHeight="1">
      <c r="A11" s="44">
        <v>45873.0</v>
      </c>
      <c r="B11" s="18" t="s">
        <v>84</v>
      </c>
      <c r="C11" s="19" t="s">
        <v>141</v>
      </c>
      <c r="D11" s="20" t="str">
        <f>VLOOKUP(C11,'Lista de Dados'!$A$1:$C$35,2,FALSE)</f>
        <v>Engenheiro.Eletricista</v>
      </c>
      <c r="E11" s="21" t="s">
        <v>402</v>
      </c>
      <c r="F11" s="99">
        <v>0.37430555555555556</v>
      </c>
      <c r="G11" s="99">
        <v>0.7159722222222222</v>
      </c>
      <c r="H11" s="23">
        <f t="shared" si="1"/>
        <v>0.3416666667</v>
      </c>
      <c r="I11" s="24">
        <f t="shared" si="2"/>
        <v>492</v>
      </c>
      <c r="J11" s="25">
        <f t="shared" si="3"/>
        <v>8.2</v>
      </c>
      <c r="K11" s="26">
        <f>VLOOKUP(C11,'Lista de Dados'!$A$1:$C$35,3,FALSE)</f>
        <v>50.6</v>
      </c>
      <c r="L11" s="28">
        <f t="shared" si="4"/>
        <v>151.8</v>
      </c>
      <c r="M11" s="28">
        <f t="shared" si="5"/>
        <v>627.44</v>
      </c>
      <c r="N11" s="28">
        <f t="shared" si="6"/>
        <v>779.24</v>
      </c>
      <c r="O11" s="26">
        <f>VLOOKUP(C11,'Lista de Dados'!$A$1:$G$35,7,FALSE)</f>
        <v>126.153</v>
      </c>
      <c r="P11" s="28">
        <f t="shared" si="7"/>
        <v>1034.4546</v>
      </c>
      <c r="Q11" s="45"/>
      <c r="R11" s="30">
        <f t="shared" si="9"/>
        <v>1034.4546</v>
      </c>
      <c r="S11" s="5"/>
    </row>
    <row r="12" ht="14.25" customHeight="1">
      <c r="A12" s="31">
        <v>45873.0</v>
      </c>
      <c r="B12" s="32" t="s">
        <v>84</v>
      </c>
      <c r="C12" s="33" t="s">
        <v>53</v>
      </c>
      <c r="D12" s="34" t="str">
        <f>VLOOKUP(C12,'Lista de Dados'!$A$1:$C$35,2,FALSE)</f>
        <v>Técnica.Segurança.Trabalho.20h</v>
      </c>
      <c r="E12" s="35" t="s">
        <v>403</v>
      </c>
      <c r="F12" s="105">
        <v>0.5145833333333333</v>
      </c>
      <c r="G12" s="105">
        <v>0.6402777777777777</v>
      </c>
      <c r="H12" s="37">
        <f t="shared" si="1"/>
        <v>0.1256944444</v>
      </c>
      <c r="I12" s="38">
        <f t="shared" si="2"/>
        <v>181</v>
      </c>
      <c r="J12" s="39">
        <f t="shared" si="3"/>
        <v>3.016666667</v>
      </c>
      <c r="K12" s="40">
        <f>VLOOKUP(C12,'Lista de Dados'!$A$1:$C$35,3,FALSE)</f>
        <v>11.4493</v>
      </c>
      <c r="L12" s="41">
        <f t="shared" si="4"/>
        <v>34.3479</v>
      </c>
      <c r="M12" s="41">
        <f t="shared" si="5"/>
        <v>23.28024333</v>
      </c>
      <c r="N12" s="41">
        <f t="shared" si="6"/>
        <v>57.62814333</v>
      </c>
      <c r="O12" s="40">
        <f>VLOOKUP(C12,'Lista de Dados'!$A$1:$G$35,7,FALSE)</f>
        <v>36.5252</v>
      </c>
      <c r="P12" s="41">
        <f t="shared" si="7"/>
        <v>110.1843533</v>
      </c>
      <c r="Q12" s="42"/>
      <c r="R12" s="43">
        <f t="shared" si="9"/>
        <v>110.1843533</v>
      </c>
      <c r="S12" s="5"/>
    </row>
    <row r="13" ht="14.25" customHeight="1">
      <c r="A13" s="44">
        <v>45873.0</v>
      </c>
      <c r="B13" s="18" t="s">
        <v>84</v>
      </c>
      <c r="C13" s="19" t="s">
        <v>32</v>
      </c>
      <c r="D13" s="20" t="str">
        <f>VLOOKUP(C13,'Lista de Dados'!$A$1:$C$35,2,FALSE)</f>
        <v>Engenheira.Civil</v>
      </c>
      <c r="E13" s="21" t="s">
        <v>404</v>
      </c>
      <c r="F13" s="99">
        <v>0.5729166666666666</v>
      </c>
      <c r="G13" s="99">
        <v>0.7097222222222223</v>
      </c>
      <c r="H13" s="23">
        <f t="shared" si="1"/>
        <v>0.1368055556</v>
      </c>
      <c r="I13" s="24">
        <f t="shared" si="2"/>
        <v>197</v>
      </c>
      <c r="J13" s="25">
        <f t="shared" si="3"/>
        <v>3.283333333</v>
      </c>
      <c r="K13" s="26">
        <f>VLOOKUP(C13,'Lista de Dados'!$A$1:$C$35,3,FALSE)</f>
        <v>50.6</v>
      </c>
      <c r="L13" s="28">
        <f t="shared" si="4"/>
        <v>151.8</v>
      </c>
      <c r="M13" s="28">
        <f t="shared" si="5"/>
        <v>129.8733333</v>
      </c>
      <c r="N13" s="28">
        <f t="shared" si="6"/>
        <v>281.6733333</v>
      </c>
      <c r="O13" s="26">
        <f>VLOOKUP(C13,'Lista de Dados'!$A$1:$G$35,7,FALSE)</f>
        <v>126.153</v>
      </c>
      <c r="P13" s="28">
        <f t="shared" si="7"/>
        <v>414.20235</v>
      </c>
      <c r="Q13" s="45"/>
      <c r="R13" s="30">
        <f t="shared" si="9"/>
        <v>414.20235</v>
      </c>
      <c r="S13" s="5"/>
    </row>
    <row r="14" ht="14.25" customHeight="1">
      <c r="A14" s="31">
        <v>45874.0</v>
      </c>
      <c r="B14" s="32" t="s">
        <v>84</v>
      </c>
      <c r="C14" s="33" t="s">
        <v>51</v>
      </c>
      <c r="D14" s="34" t="str">
        <f>VLOOKUP(C14,'Lista de Dados'!$A$1:$C$35,2,FALSE)</f>
        <v>Técnico.Edificações</v>
      </c>
      <c r="E14" s="35" t="s">
        <v>405</v>
      </c>
      <c r="F14" s="105">
        <v>0.2902777777777778</v>
      </c>
      <c r="G14" s="105">
        <v>0.33194444444444443</v>
      </c>
      <c r="H14" s="37">
        <f t="shared" si="1"/>
        <v>0.04166666667</v>
      </c>
      <c r="I14" s="38">
        <f t="shared" si="2"/>
        <v>60</v>
      </c>
      <c r="J14" s="39">
        <f t="shared" si="3"/>
        <v>1</v>
      </c>
      <c r="K14" s="40">
        <f>VLOOKUP(C14,'Lista de Dados'!$A$1:$C$35,3,FALSE)</f>
        <v>16.48695455</v>
      </c>
      <c r="L14" s="41">
        <f t="shared" si="4"/>
        <v>24.73043182</v>
      </c>
      <c r="M14" s="41">
        <f t="shared" si="5"/>
        <v>0</v>
      </c>
      <c r="N14" s="41">
        <f t="shared" si="6"/>
        <v>24.73043182</v>
      </c>
      <c r="O14" s="40">
        <f>VLOOKUP(C14,'Lista de Dados'!$A$1:$G$35,7,FALSE)</f>
        <v>43.68340909</v>
      </c>
      <c r="P14" s="41">
        <f t="shared" si="7"/>
        <v>43.68340909</v>
      </c>
      <c r="Q14" s="42"/>
      <c r="R14" s="43">
        <f t="shared" si="9"/>
        <v>43.68340909</v>
      </c>
      <c r="S14" s="5"/>
    </row>
    <row r="15" ht="14.25" customHeight="1">
      <c r="A15" s="44">
        <v>45874.0</v>
      </c>
      <c r="B15" s="18" t="s">
        <v>84</v>
      </c>
      <c r="C15" s="19" t="s">
        <v>53</v>
      </c>
      <c r="D15" s="20" t="str">
        <f>VLOOKUP(C15,'Lista de Dados'!$A$1:$C$35,2,FALSE)</f>
        <v>Técnica.Segurança.Trabalho.20h</v>
      </c>
      <c r="E15" s="21" t="s">
        <v>406</v>
      </c>
      <c r="F15" s="99">
        <v>0.5152777777777777</v>
      </c>
      <c r="G15" s="99">
        <v>0.6708333333333333</v>
      </c>
      <c r="H15" s="23">
        <f t="shared" si="1"/>
        <v>0.1555555556</v>
      </c>
      <c r="I15" s="24">
        <f t="shared" si="2"/>
        <v>224</v>
      </c>
      <c r="J15" s="25">
        <f t="shared" si="3"/>
        <v>3.733333333</v>
      </c>
      <c r="K15" s="26">
        <f>VLOOKUP(C15,'Lista de Dados'!$A$1:$C$35,3,FALSE)</f>
        <v>11.4493</v>
      </c>
      <c r="L15" s="28">
        <f t="shared" si="4"/>
        <v>34.3479</v>
      </c>
      <c r="M15" s="28">
        <f t="shared" si="5"/>
        <v>39.69090667</v>
      </c>
      <c r="N15" s="28">
        <f t="shared" si="6"/>
        <v>74.03880667</v>
      </c>
      <c r="O15" s="26">
        <f>VLOOKUP(C15,'Lista de Dados'!$A$1:$G$35,7,FALSE)</f>
        <v>36.5252</v>
      </c>
      <c r="P15" s="28">
        <f t="shared" si="7"/>
        <v>136.3607467</v>
      </c>
      <c r="Q15" s="45"/>
      <c r="R15" s="30">
        <f t="shared" si="9"/>
        <v>136.3607467</v>
      </c>
      <c r="S15" s="5"/>
    </row>
    <row r="16" ht="14.25" customHeight="1">
      <c r="A16" s="31" t="s">
        <v>407</v>
      </c>
      <c r="B16" s="32" t="s">
        <v>84</v>
      </c>
      <c r="C16" s="33" t="s">
        <v>32</v>
      </c>
      <c r="D16" s="34" t="str">
        <f>VLOOKUP(C16,'Lista de Dados'!$A$1:$C$35,2,FALSE)</f>
        <v>Engenheira.Civil</v>
      </c>
      <c r="E16" s="35" t="s">
        <v>408</v>
      </c>
      <c r="F16" s="105">
        <v>0.5520833333333334</v>
      </c>
      <c r="G16" s="105">
        <v>0.7326388888888888</v>
      </c>
      <c r="H16" s="37">
        <f t="shared" si="1"/>
        <v>0.1805555556</v>
      </c>
      <c r="I16" s="38">
        <f t="shared" si="2"/>
        <v>260</v>
      </c>
      <c r="J16" s="39">
        <f t="shared" si="3"/>
        <v>4.333333333</v>
      </c>
      <c r="K16" s="40">
        <f>VLOOKUP(C16,'Lista de Dados'!$A$1:$C$35,3,FALSE)</f>
        <v>50.6</v>
      </c>
      <c r="L16" s="41">
        <f t="shared" si="4"/>
        <v>151.8</v>
      </c>
      <c r="M16" s="41">
        <f t="shared" si="5"/>
        <v>236.1333333</v>
      </c>
      <c r="N16" s="41">
        <f t="shared" si="6"/>
        <v>387.9333333</v>
      </c>
      <c r="O16" s="40">
        <f>VLOOKUP(C16,'Lista de Dados'!$A$1:$G$35,7,FALSE)</f>
        <v>126.153</v>
      </c>
      <c r="P16" s="41">
        <f t="shared" si="7"/>
        <v>546.663</v>
      </c>
      <c r="Q16" s="42"/>
      <c r="R16" s="43">
        <f t="shared" si="9"/>
        <v>546.663</v>
      </c>
      <c r="S16" s="5"/>
    </row>
    <row r="17" ht="14.25" customHeight="1">
      <c r="A17" s="44">
        <v>45875.0</v>
      </c>
      <c r="B17" s="18" t="s">
        <v>397</v>
      </c>
      <c r="C17" s="19" t="s">
        <v>32</v>
      </c>
      <c r="D17" s="20" t="str">
        <f>VLOOKUP(C17,'Lista de Dados'!$A$1:$C$35,2,FALSE)</f>
        <v>Engenheira.Civil</v>
      </c>
      <c r="E17" s="21" t="s">
        <v>409</v>
      </c>
      <c r="F17" s="99">
        <v>0.6034722222222222</v>
      </c>
      <c r="G17" s="99">
        <v>0.6625</v>
      </c>
      <c r="H17" s="23">
        <f t="shared" si="1"/>
        <v>0.05902777778</v>
      </c>
      <c r="I17" s="24">
        <f t="shared" si="2"/>
        <v>85</v>
      </c>
      <c r="J17" s="25">
        <f t="shared" si="3"/>
        <v>1.416666667</v>
      </c>
      <c r="K17" s="26">
        <f>VLOOKUP(C17,'Lista de Dados'!$A$1:$C$35,3,FALSE)</f>
        <v>50.6</v>
      </c>
      <c r="L17" s="28">
        <f t="shared" si="4"/>
        <v>107.525</v>
      </c>
      <c r="M17" s="28">
        <f t="shared" si="5"/>
        <v>0</v>
      </c>
      <c r="N17" s="28">
        <f t="shared" si="6"/>
        <v>107.525</v>
      </c>
      <c r="O17" s="26">
        <f>VLOOKUP(C17,'Lista de Dados'!$A$1:$G$35,7,FALSE)</f>
        <v>126.153</v>
      </c>
      <c r="P17" s="28">
        <f t="shared" si="7"/>
        <v>178.71675</v>
      </c>
      <c r="Q17" s="45"/>
      <c r="R17" s="30">
        <f t="shared" si="9"/>
        <v>178.71675</v>
      </c>
      <c r="S17" s="5"/>
    </row>
    <row r="18" ht="14.25" customHeight="1">
      <c r="A18" s="31">
        <v>45875.0</v>
      </c>
      <c r="B18" s="32" t="s">
        <v>84</v>
      </c>
      <c r="C18" s="33" t="s">
        <v>53</v>
      </c>
      <c r="D18" s="34" t="str">
        <f>VLOOKUP(C18,'Lista de Dados'!$A$1:$C$35,2,FALSE)</f>
        <v>Técnica.Segurança.Trabalho.20h</v>
      </c>
      <c r="E18" s="35" t="s">
        <v>410</v>
      </c>
      <c r="F18" s="105">
        <v>0.5166666666666667</v>
      </c>
      <c r="G18" s="105">
        <v>0.6819444444444445</v>
      </c>
      <c r="H18" s="37">
        <f t="shared" si="1"/>
        <v>0.1652777778</v>
      </c>
      <c r="I18" s="38">
        <f t="shared" si="2"/>
        <v>238</v>
      </c>
      <c r="J18" s="39">
        <f t="shared" si="3"/>
        <v>3.966666667</v>
      </c>
      <c r="K18" s="40">
        <f>VLOOKUP(C18,'Lista de Dados'!$A$1:$C$35,3,FALSE)</f>
        <v>11.4493</v>
      </c>
      <c r="L18" s="41">
        <f t="shared" si="4"/>
        <v>34.3479</v>
      </c>
      <c r="M18" s="41">
        <f t="shared" si="5"/>
        <v>45.03391333</v>
      </c>
      <c r="N18" s="41">
        <f t="shared" si="6"/>
        <v>79.38181333</v>
      </c>
      <c r="O18" s="40">
        <f>VLOOKUP(C18,'Lista de Dados'!$A$1:$G$35,7,FALSE)</f>
        <v>36.5252</v>
      </c>
      <c r="P18" s="41">
        <f t="shared" si="7"/>
        <v>144.8832933</v>
      </c>
      <c r="Q18" s="42"/>
      <c r="R18" s="43">
        <f t="shared" si="9"/>
        <v>144.8832933</v>
      </c>
      <c r="S18" s="5"/>
    </row>
    <row r="19" ht="14.25" customHeight="1">
      <c r="A19" s="44">
        <v>45876.0</v>
      </c>
      <c r="B19" s="18" t="s">
        <v>397</v>
      </c>
      <c r="C19" s="19" t="s">
        <v>32</v>
      </c>
      <c r="D19" s="20" t="str">
        <f>VLOOKUP(C19,'Lista de Dados'!$A$1:$C$35,2,FALSE)</f>
        <v>Engenheira.Civil</v>
      </c>
      <c r="E19" s="21" t="s">
        <v>411</v>
      </c>
      <c r="F19" s="99">
        <v>0.3284722222222222</v>
      </c>
      <c r="G19" s="99">
        <v>0.6256944444444444</v>
      </c>
      <c r="H19" s="23">
        <f t="shared" si="1"/>
        <v>0.2972222222</v>
      </c>
      <c r="I19" s="24">
        <f t="shared" si="2"/>
        <v>428</v>
      </c>
      <c r="J19" s="25">
        <f t="shared" si="3"/>
        <v>7.133333333</v>
      </c>
      <c r="K19" s="26">
        <f>VLOOKUP(C19,'Lista de Dados'!$A$1:$C$35,3,FALSE)</f>
        <v>50.6</v>
      </c>
      <c r="L19" s="28">
        <f t="shared" si="4"/>
        <v>151.8</v>
      </c>
      <c r="M19" s="28">
        <f t="shared" si="5"/>
        <v>519.4933333</v>
      </c>
      <c r="N19" s="28">
        <f t="shared" si="6"/>
        <v>671.2933333</v>
      </c>
      <c r="O19" s="26">
        <f>VLOOKUP(C19,'Lista de Dados'!$A$1:$G$35,7,FALSE)</f>
        <v>126.153</v>
      </c>
      <c r="P19" s="28">
        <f t="shared" si="7"/>
        <v>899.8914</v>
      </c>
      <c r="Q19" s="45"/>
      <c r="R19" s="30">
        <f t="shared" si="9"/>
        <v>899.8914</v>
      </c>
      <c r="S19" s="5"/>
    </row>
    <row r="20" ht="14.25" customHeight="1">
      <c r="A20" s="31">
        <v>45876.0</v>
      </c>
      <c r="B20" s="32" t="s">
        <v>84</v>
      </c>
      <c r="C20" s="33" t="s">
        <v>53</v>
      </c>
      <c r="D20" s="34" t="str">
        <f>VLOOKUP(C20,'Lista de Dados'!$A$1:$C$35,2,FALSE)</f>
        <v>Técnica.Segurança.Trabalho.20h</v>
      </c>
      <c r="E20" s="35" t="s">
        <v>412</v>
      </c>
      <c r="F20" s="105">
        <v>0.5152777777777777</v>
      </c>
      <c r="G20" s="105">
        <v>0.6840277777777778</v>
      </c>
      <c r="H20" s="37">
        <f t="shared" si="1"/>
        <v>0.16875</v>
      </c>
      <c r="I20" s="38">
        <f t="shared" si="2"/>
        <v>243</v>
      </c>
      <c r="J20" s="39">
        <f t="shared" si="3"/>
        <v>4.05</v>
      </c>
      <c r="K20" s="40">
        <f>VLOOKUP(C20,'Lista de Dados'!$A$1:$C$35,3,FALSE)</f>
        <v>11.4493</v>
      </c>
      <c r="L20" s="41">
        <f t="shared" si="4"/>
        <v>34.3479</v>
      </c>
      <c r="M20" s="41">
        <f t="shared" si="5"/>
        <v>46.94213</v>
      </c>
      <c r="N20" s="41">
        <f t="shared" si="6"/>
        <v>81.29003</v>
      </c>
      <c r="O20" s="40">
        <f>VLOOKUP(C20,'Lista de Dados'!$A$1:$G$35,7,FALSE)</f>
        <v>36.5252</v>
      </c>
      <c r="P20" s="41">
        <f t="shared" si="7"/>
        <v>147.92706</v>
      </c>
      <c r="Q20" s="42"/>
      <c r="R20" s="43">
        <f t="shared" si="9"/>
        <v>147.92706</v>
      </c>
      <c r="S20" s="5"/>
    </row>
    <row r="21" ht="14.25" customHeight="1">
      <c r="A21" s="44">
        <v>45876.0</v>
      </c>
      <c r="B21" s="18" t="s">
        <v>84</v>
      </c>
      <c r="C21" s="19" t="s">
        <v>141</v>
      </c>
      <c r="D21" s="20" t="str">
        <f>VLOOKUP(C21,'Lista de Dados'!$A$1:$C$35,2,FALSE)</f>
        <v>Engenheiro.Eletricista</v>
      </c>
      <c r="E21" s="21" t="s">
        <v>413</v>
      </c>
      <c r="F21" s="99">
        <v>0.5930555555555556</v>
      </c>
      <c r="G21" s="99">
        <v>0.7125</v>
      </c>
      <c r="H21" s="23">
        <f t="shared" si="1"/>
        <v>0.1194444444</v>
      </c>
      <c r="I21" s="24">
        <f t="shared" si="2"/>
        <v>172</v>
      </c>
      <c r="J21" s="25">
        <f t="shared" si="3"/>
        <v>2.866666667</v>
      </c>
      <c r="K21" s="26">
        <f>VLOOKUP(C21,'Lista de Dados'!$A$1:$C$35,3,FALSE)</f>
        <v>50.6</v>
      </c>
      <c r="L21" s="28">
        <f t="shared" si="4"/>
        <v>151.8</v>
      </c>
      <c r="M21" s="28">
        <f t="shared" si="5"/>
        <v>87.70666667</v>
      </c>
      <c r="N21" s="28">
        <f t="shared" si="6"/>
        <v>239.5066667</v>
      </c>
      <c r="O21" s="26">
        <f>VLOOKUP(C21,'Lista de Dados'!$A$1:$G$35,7,FALSE)</f>
        <v>126.153</v>
      </c>
      <c r="P21" s="28">
        <f t="shared" si="7"/>
        <v>361.6386</v>
      </c>
      <c r="Q21" s="45"/>
      <c r="R21" s="78">
        <f t="shared" si="9"/>
        <v>361.6386</v>
      </c>
      <c r="S21" s="5"/>
    </row>
    <row r="22" ht="14.25" customHeight="1">
      <c r="A22" s="31">
        <v>45876.0</v>
      </c>
      <c r="B22" s="32" t="s">
        <v>34</v>
      </c>
      <c r="C22" s="33" t="s">
        <v>38</v>
      </c>
      <c r="D22" s="34" t="str">
        <f>VLOOKUP(C22,'Lista de Dados'!$A$1:$C$35,2,FALSE)</f>
        <v>Engenheiro.Mecânico</v>
      </c>
      <c r="E22" s="35" t="s">
        <v>414</v>
      </c>
      <c r="F22" s="105">
        <v>0.34305555555555556</v>
      </c>
      <c r="G22" s="105">
        <v>0.5486111111111112</v>
      </c>
      <c r="H22" s="37">
        <f t="shared" si="1"/>
        <v>0.2055555556</v>
      </c>
      <c r="I22" s="38">
        <f t="shared" si="2"/>
        <v>296</v>
      </c>
      <c r="J22" s="39">
        <f t="shared" si="3"/>
        <v>4.933333333</v>
      </c>
      <c r="K22" s="40">
        <f>VLOOKUP(C22,'Lista de Dados'!$A$1:$C$35,3,FALSE)</f>
        <v>50.6</v>
      </c>
      <c r="L22" s="41">
        <f t="shared" si="4"/>
        <v>151.8</v>
      </c>
      <c r="M22" s="41">
        <f t="shared" si="5"/>
        <v>296.8533333</v>
      </c>
      <c r="N22" s="41">
        <f t="shared" si="6"/>
        <v>448.6533333</v>
      </c>
      <c r="O22" s="40">
        <f>VLOOKUP(C22,'Lista de Dados'!$A$1:$G$35,7,FALSE)</f>
        <v>130.7898333</v>
      </c>
      <c r="P22" s="41">
        <f t="shared" si="7"/>
        <v>645.2298444</v>
      </c>
      <c r="Q22" s="42"/>
      <c r="R22" s="48">
        <f t="shared" si="9"/>
        <v>645.2298444</v>
      </c>
      <c r="S22" s="5"/>
    </row>
    <row r="23" ht="14.25" customHeight="1">
      <c r="A23" s="44">
        <v>45876.0</v>
      </c>
      <c r="B23" s="18" t="s">
        <v>34</v>
      </c>
      <c r="C23" s="19" t="s">
        <v>38</v>
      </c>
      <c r="D23" s="20" t="str">
        <f>VLOOKUP(C23,'Lista de Dados'!$A$1:$C$35,2,FALSE)</f>
        <v>Engenheiro.Mecânico</v>
      </c>
      <c r="E23" s="21" t="s">
        <v>414</v>
      </c>
      <c r="F23" s="99">
        <v>0.56875</v>
      </c>
      <c r="G23" s="99">
        <v>0.7395833333333334</v>
      </c>
      <c r="H23" s="23">
        <f t="shared" si="1"/>
        <v>0.1708333333</v>
      </c>
      <c r="I23" s="24">
        <f t="shared" si="2"/>
        <v>246</v>
      </c>
      <c r="J23" s="25">
        <f t="shared" si="3"/>
        <v>4.1</v>
      </c>
      <c r="K23" s="26">
        <f>VLOOKUP(C23,'Lista de Dados'!$A$1:$C$35,3,FALSE)</f>
        <v>50.6</v>
      </c>
      <c r="L23" s="28">
        <f t="shared" si="4"/>
        <v>151.8</v>
      </c>
      <c r="M23" s="28">
        <f t="shared" si="5"/>
        <v>212.52</v>
      </c>
      <c r="N23" s="28">
        <f t="shared" si="6"/>
        <v>364.32</v>
      </c>
      <c r="O23" s="26">
        <f>VLOOKUP(C23,'Lista de Dados'!$A$1:$G$35,7,FALSE)</f>
        <v>130.7898333</v>
      </c>
      <c r="P23" s="28">
        <f t="shared" si="7"/>
        <v>536.2383167</v>
      </c>
      <c r="Q23" s="45"/>
      <c r="R23" s="30">
        <f t="shared" si="9"/>
        <v>536.2383167</v>
      </c>
      <c r="S23" s="5"/>
    </row>
    <row r="24" ht="14.25" customHeight="1">
      <c r="A24" s="31">
        <v>45877.0</v>
      </c>
      <c r="B24" s="32" t="s">
        <v>34</v>
      </c>
      <c r="C24" s="33" t="s">
        <v>141</v>
      </c>
      <c r="D24" s="34" t="str">
        <f>VLOOKUP(C24,'Lista de Dados'!$A$1:$C$35,2,FALSE)</f>
        <v>Engenheiro.Eletricista</v>
      </c>
      <c r="E24" s="35" t="s">
        <v>413</v>
      </c>
      <c r="F24" s="105">
        <v>0.42916666666666664</v>
      </c>
      <c r="G24" s="105">
        <v>0.8041666666666667</v>
      </c>
      <c r="H24" s="37">
        <f t="shared" si="1"/>
        <v>0.375</v>
      </c>
      <c r="I24" s="38">
        <f t="shared" si="2"/>
        <v>540</v>
      </c>
      <c r="J24" s="39">
        <f t="shared" si="3"/>
        <v>9</v>
      </c>
      <c r="K24" s="40">
        <f>VLOOKUP(C24,'Lista de Dados'!$A$1:$C$35,3,FALSE)</f>
        <v>50.6</v>
      </c>
      <c r="L24" s="41">
        <f t="shared" si="4"/>
        <v>151.8</v>
      </c>
      <c r="M24" s="41">
        <f t="shared" si="5"/>
        <v>708.4</v>
      </c>
      <c r="N24" s="41">
        <f t="shared" si="6"/>
        <v>860.2</v>
      </c>
      <c r="O24" s="40">
        <f>VLOOKUP(C24,'Lista de Dados'!$A$1:$G$35,7,FALSE)</f>
        <v>126.153</v>
      </c>
      <c r="P24" s="41">
        <f t="shared" si="7"/>
        <v>1135.377</v>
      </c>
      <c r="Q24" s="42"/>
      <c r="R24" s="48">
        <f t="shared" si="9"/>
        <v>1135.377</v>
      </c>
      <c r="S24" s="5"/>
    </row>
    <row r="25" ht="14.25" customHeight="1">
      <c r="A25" s="44">
        <v>45877.0</v>
      </c>
      <c r="B25" s="18" t="s">
        <v>84</v>
      </c>
      <c r="C25" s="19" t="s">
        <v>53</v>
      </c>
      <c r="D25" s="20" t="str">
        <f>VLOOKUP(C25,'Lista de Dados'!$A$1:$C$35,2,FALSE)</f>
        <v>Técnica.Segurança.Trabalho.20h</v>
      </c>
      <c r="E25" s="21" t="s">
        <v>415</v>
      </c>
      <c r="F25" s="99">
        <v>0.5131944444444444</v>
      </c>
      <c r="G25" s="99">
        <v>0.6944444444444444</v>
      </c>
      <c r="H25" s="23">
        <f t="shared" si="1"/>
        <v>0.18125</v>
      </c>
      <c r="I25" s="24">
        <f t="shared" si="2"/>
        <v>261</v>
      </c>
      <c r="J25" s="25">
        <f t="shared" si="3"/>
        <v>4.35</v>
      </c>
      <c r="K25" s="26">
        <f>VLOOKUP(C25,'Lista de Dados'!$A$1:$C$35,3,FALSE)</f>
        <v>11.4493</v>
      </c>
      <c r="L25" s="28">
        <f t="shared" si="4"/>
        <v>34.3479</v>
      </c>
      <c r="M25" s="28">
        <f t="shared" si="5"/>
        <v>53.81171</v>
      </c>
      <c r="N25" s="28">
        <f t="shared" si="6"/>
        <v>88.15961</v>
      </c>
      <c r="O25" s="26">
        <f>VLOOKUP(C25,'Lista de Dados'!$A$1:$G$35,7,FALSE)</f>
        <v>36.5252</v>
      </c>
      <c r="P25" s="28">
        <f t="shared" si="7"/>
        <v>158.88462</v>
      </c>
      <c r="Q25" s="45"/>
      <c r="R25" s="78">
        <f t="shared" si="9"/>
        <v>158.88462</v>
      </c>
      <c r="S25" s="5"/>
    </row>
    <row r="26" ht="14.25" customHeight="1">
      <c r="A26" s="310">
        <v>45877.0</v>
      </c>
      <c r="B26" s="32" t="s">
        <v>22</v>
      </c>
      <c r="C26" s="33" t="s">
        <v>38</v>
      </c>
      <c r="D26" s="34" t="str">
        <f>VLOOKUP(C26,'Lista de Dados'!$A$1:$C$35,2,FALSE)</f>
        <v>Engenheiro.Mecânico</v>
      </c>
      <c r="E26" s="35" t="s">
        <v>416</v>
      </c>
      <c r="F26" s="105">
        <v>0.5923611111111111</v>
      </c>
      <c r="G26" s="105">
        <v>0.7611111111111111</v>
      </c>
      <c r="H26" s="37">
        <f t="shared" si="1"/>
        <v>0.16875</v>
      </c>
      <c r="I26" s="38">
        <f t="shared" si="2"/>
        <v>243</v>
      </c>
      <c r="J26" s="39">
        <f t="shared" si="3"/>
        <v>4.05</v>
      </c>
      <c r="K26" s="40">
        <f>VLOOKUP(C26,'Lista de Dados'!$A$1:$C$35,3,FALSE)</f>
        <v>50.6</v>
      </c>
      <c r="L26" s="41">
        <f t="shared" si="4"/>
        <v>151.8</v>
      </c>
      <c r="M26" s="41">
        <f t="shared" si="5"/>
        <v>207.46</v>
      </c>
      <c r="N26" s="41">
        <f t="shared" si="6"/>
        <v>359.26</v>
      </c>
      <c r="O26" s="40">
        <f>VLOOKUP(C26,'Lista de Dados'!$A$1:$G$35,7,FALSE)</f>
        <v>130.7898333</v>
      </c>
      <c r="P26" s="41">
        <f t="shared" si="7"/>
        <v>529.698825</v>
      </c>
      <c r="Q26" s="42"/>
      <c r="R26" s="48">
        <f t="shared" si="9"/>
        <v>529.698825</v>
      </c>
      <c r="S26" s="5"/>
    </row>
    <row r="27" ht="14.25" customHeight="1">
      <c r="A27" s="44">
        <v>45878.0</v>
      </c>
      <c r="B27" s="18" t="s">
        <v>34</v>
      </c>
      <c r="C27" s="19" t="s">
        <v>38</v>
      </c>
      <c r="D27" s="20" t="str">
        <f>VLOOKUP(C27,'Lista de Dados'!$A$1:$C$35,2,FALSE)</f>
        <v>Engenheiro.Mecânico</v>
      </c>
      <c r="E27" s="21" t="s">
        <v>417</v>
      </c>
      <c r="F27" s="99">
        <v>0.34444444444444444</v>
      </c>
      <c r="G27" s="99">
        <v>0.4840277777777778</v>
      </c>
      <c r="H27" s="23">
        <f t="shared" si="1"/>
        <v>0.1395833333</v>
      </c>
      <c r="I27" s="24">
        <f t="shared" si="2"/>
        <v>201</v>
      </c>
      <c r="J27" s="25">
        <f t="shared" si="3"/>
        <v>3.35</v>
      </c>
      <c r="K27" s="26">
        <f>VLOOKUP(C27,'Lista de Dados'!$A$1:$C$35,3,FALSE)</f>
        <v>50.6</v>
      </c>
      <c r="L27" s="28">
        <f t="shared" si="4"/>
        <v>151.8</v>
      </c>
      <c r="M27" s="28">
        <f t="shared" si="5"/>
        <v>136.62</v>
      </c>
      <c r="N27" s="28">
        <f t="shared" si="6"/>
        <v>288.42</v>
      </c>
      <c r="O27" s="26">
        <f>VLOOKUP(C27,'Lista de Dados'!$A$1:$G$35,7,FALSE)</f>
        <v>130.7898333</v>
      </c>
      <c r="P27" s="28">
        <f t="shared" si="7"/>
        <v>438.1459417</v>
      </c>
      <c r="Q27" s="45"/>
      <c r="R27" s="78">
        <f t="shared" si="9"/>
        <v>438.1459417</v>
      </c>
      <c r="S27" s="5"/>
    </row>
    <row r="28" ht="14.25" customHeight="1">
      <c r="A28" s="31">
        <v>45880.0</v>
      </c>
      <c r="B28" s="32" t="s">
        <v>34</v>
      </c>
      <c r="C28" s="33" t="s">
        <v>141</v>
      </c>
      <c r="D28" s="34" t="str">
        <f>VLOOKUP(C28,'Lista de Dados'!$A$1:$C$35,2,FALSE)</f>
        <v>Engenheiro.Eletricista</v>
      </c>
      <c r="E28" s="35" t="s">
        <v>418</v>
      </c>
      <c r="F28" s="105">
        <v>0.3840277777777778</v>
      </c>
      <c r="G28" s="105">
        <v>0.6875</v>
      </c>
      <c r="H28" s="37">
        <f t="shared" si="1"/>
        <v>0.3034722222</v>
      </c>
      <c r="I28" s="38">
        <f t="shared" si="2"/>
        <v>437</v>
      </c>
      <c r="J28" s="39">
        <f t="shared" si="3"/>
        <v>7.283333333</v>
      </c>
      <c r="K28" s="40">
        <f>VLOOKUP(C28,'Lista de Dados'!$A$1:$C$35,3,FALSE)</f>
        <v>50.6</v>
      </c>
      <c r="L28" s="41">
        <f t="shared" si="4"/>
        <v>151.8</v>
      </c>
      <c r="M28" s="41">
        <f t="shared" si="5"/>
        <v>534.6733333</v>
      </c>
      <c r="N28" s="41">
        <f t="shared" si="6"/>
        <v>686.4733333</v>
      </c>
      <c r="O28" s="40">
        <f>VLOOKUP(C28,'Lista de Dados'!$A$1:$G$35,7,FALSE)</f>
        <v>126.153</v>
      </c>
      <c r="P28" s="41">
        <f t="shared" si="7"/>
        <v>918.81435</v>
      </c>
      <c r="Q28" s="311"/>
      <c r="R28" s="48">
        <f t="shared" si="9"/>
        <v>918.81435</v>
      </c>
    </row>
    <row r="29" ht="14.25" customHeight="1">
      <c r="A29" s="44">
        <v>45880.0</v>
      </c>
      <c r="B29" s="18" t="s">
        <v>84</v>
      </c>
      <c r="C29" s="19" t="s">
        <v>53</v>
      </c>
      <c r="D29" s="20" t="str">
        <f>VLOOKUP(C29,'Lista de Dados'!$A$1:$C$35,2,FALSE)</f>
        <v>Técnica.Segurança.Trabalho.20h</v>
      </c>
      <c r="E29" s="21" t="s">
        <v>419</v>
      </c>
      <c r="F29" s="99">
        <v>0.51875</v>
      </c>
      <c r="G29" s="99">
        <v>0.6972222222222222</v>
      </c>
      <c r="H29" s="23">
        <f t="shared" si="1"/>
        <v>0.1784722222</v>
      </c>
      <c r="I29" s="24">
        <f t="shared" si="2"/>
        <v>257</v>
      </c>
      <c r="J29" s="25">
        <f t="shared" si="3"/>
        <v>4.283333333</v>
      </c>
      <c r="K29" s="26">
        <f>VLOOKUP(C29,'Lista de Dados'!$A$1:$C$35,3,FALSE)</f>
        <v>11.4493</v>
      </c>
      <c r="L29" s="28">
        <f t="shared" si="4"/>
        <v>34.3479</v>
      </c>
      <c r="M29" s="28">
        <f t="shared" si="5"/>
        <v>52.28513667</v>
      </c>
      <c r="N29" s="28">
        <f t="shared" si="6"/>
        <v>86.63303667</v>
      </c>
      <c r="O29" s="26">
        <f>VLOOKUP(C29,'Lista de Dados'!$A$1:$G$35,7,FALSE)</f>
        <v>36.5252</v>
      </c>
      <c r="P29" s="28">
        <f t="shared" si="7"/>
        <v>156.4496067</v>
      </c>
      <c r="Q29" s="312"/>
      <c r="R29" s="78">
        <f t="shared" si="9"/>
        <v>156.4496067</v>
      </c>
    </row>
    <row r="30" ht="14.25" customHeight="1">
      <c r="A30" s="164">
        <v>45880.0</v>
      </c>
      <c r="B30" s="32" t="s">
        <v>84</v>
      </c>
      <c r="C30" s="33" t="s">
        <v>420</v>
      </c>
      <c r="D30" s="34" t="str">
        <f>VLOOKUP(C30,'Lista de Dados'!$A$1:$C$35,2,FALSE)</f>
        <v>Engenheiro Civil</v>
      </c>
      <c r="E30" s="152" t="s">
        <v>421</v>
      </c>
      <c r="F30" s="105">
        <v>0.6875</v>
      </c>
      <c r="G30" s="105">
        <v>0.7291666666666666</v>
      </c>
      <c r="H30" s="37">
        <f t="shared" si="1"/>
        <v>0.04166666667</v>
      </c>
      <c r="I30" s="38">
        <f t="shared" si="2"/>
        <v>60</v>
      </c>
      <c r="J30" s="39">
        <f t="shared" si="3"/>
        <v>1</v>
      </c>
      <c r="K30" s="40">
        <f>VLOOKUP(C30,'Lista de Dados'!$A$1:$C$35,3,FALSE)</f>
        <v>50.6</v>
      </c>
      <c r="L30" s="41">
        <f t="shared" si="4"/>
        <v>75.9</v>
      </c>
      <c r="M30" s="41">
        <f t="shared" si="5"/>
        <v>0</v>
      </c>
      <c r="N30" s="41">
        <f t="shared" si="6"/>
        <v>75.9</v>
      </c>
      <c r="O30" s="40">
        <f>VLOOKUP(C30,'Lista de Dados'!$A$1:$G$35,7,FALSE)</f>
        <v>126.153</v>
      </c>
      <c r="P30" s="41">
        <f t="shared" si="7"/>
        <v>126.153</v>
      </c>
      <c r="Q30" s="311"/>
      <c r="R30" s="48">
        <f t="shared" si="9"/>
        <v>126.153</v>
      </c>
    </row>
    <row r="31" ht="14.25" customHeight="1">
      <c r="A31" s="313" t="s">
        <v>422</v>
      </c>
      <c r="B31" s="18" t="s">
        <v>397</v>
      </c>
      <c r="C31" s="19" t="s">
        <v>420</v>
      </c>
      <c r="D31" s="20" t="str">
        <f>VLOOKUP(C31,'Lista de Dados'!$A$1:$C$35,2,FALSE)</f>
        <v>Engenheiro Civil</v>
      </c>
      <c r="E31" s="82" t="s">
        <v>423</v>
      </c>
      <c r="F31" s="99">
        <v>0.375</v>
      </c>
      <c r="G31" s="99">
        <v>0.5111111111111111</v>
      </c>
      <c r="H31" s="23">
        <f t="shared" si="1"/>
        <v>0.1361111111</v>
      </c>
      <c r="I31" s="24">
        <f t="shared" si="2"/>
        <v>196</v>
      </c>
      <c r="J31" s="25">
        <f t="shared" si="3"/>
        <v>3.266666667</v>
      </c>
      <c r="K31" s="26">
        <f>VLOOKUP(C31,'Lista de Dados'!$A$1:$C$35,3,FALSE)</f>
        <v>50.6</v>
      </c>
      <c r="L31" s="28">
        <f t="shared" si="4"/>
        <v>151.8</v>
      </c>
      <c r="M31" s="28">
        <f t="shared" si="5"/>
        <v>128.1866667</v>
      </c>
      <c r="N31" s="28">
        <f t="shared" si="6"/>
        <v>279.9866667</v>
      </c>
      <c r="O31" s="26">
        <f>VLOOKUP(C31,'Lista de Dados'!$A$1:$G$35,7,FALSE)</f>
        <v>126.153</v>
      </c>
      <c r="P31" s="28">
        <f t="shared" si="7"/>
        <v>412.0998</v>
      </c>
      <c r="Q31" s="312"/>
      <c r="R31" s="78">
        <f t="shared" si="9"/>
        <v>412.0998</v>
      </c>
    </row>
    <row r="32" ht="14.25" customHeight="1">
      <c r="A32" s="31">
        <v>45881.0</v>
      </c>
      <c r="B32" s="32" t="s">
        <v>84</v>
      </c>
      <c r="C32" s="33" t="s">
        <v>53</v>
      </c>
      <c r="D32" s="34" t="str">
        <f>VLOOKUP(C32,'Lista de Dados'!$A$1:$C$35,2,FALSE)</f>
        <v>Técnica.Segurança.Trabalho.20h</v>
      </c>
      <c r="E32" s="152" t="s">
        <v>424</v>
      </c>
      <c r="F32" s="105">
        <v>0.5</v>
      </c>
      <c r="G32" s="105">
        <v>0.7111111111111111</v>
      </c>
      <c r="H32" s="92">
        <f t="shared" si="1"/>
        <v>0.2111111111</v>
      </c>
      <c r="I32" s="93">
        <f t="shared" si="2"/>
        <v>304</v>
      </c>
      <c r="J32" s="94">
        <f t="shared" si="3"/>
        <v>5.066666667</v>
      </c>
      <c r="K32" s="95">
        <f>VLOOKUP(C32,'Lista de Dados'!$A$1:$C$35,3,FALSE)</f>
        <v>11.4493</v>
      </c>
      <c r="L32" s="96">
        <f t="shared" si="4"/>
        <v>34.3479</v>
      </c>
      <c r="M32" s="96">
        <f t="shared" si="5"/>
        <v>70.22237333</v>
      </c>
      <c r="N32" s="96">
        <f t="shared" si="6"/>
        <v>104.5702733</v>
      </c>
      <c r="O32" s="95">
        <f>VLOOKUP(C32,'Lista de Dados'!$A$1:$G$35,7,FALSE)</f>
        <v>36.5252</v>
      </c>
      <c r="P32" s="96">
        <f t="shared" si="7"/>
        <v>185.0610133</v>
      </c>
      <c r="Q32" s="154"/>
      <c r="R32" s="48">
        <f t="shared" si="9"/>
        <v>185.0610133</v>
      </c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</row>
    <row r="33" ht="14.25" customHeight="1">
      <c r="A33" s="44">
        <v>45881.0</v>
      </c>
      <c r="B33" s="18" t="s">
        <v>397</v>
      </c>
      <c r="C33" s="19" t="s">
        <v>420</v>
      </c>
      <c r="D33" s="20" t="str">
        <f>VLOOKUP(C33,'Lista de Dados'!$A$1:$C$35,2,FALSE)</f>
        <v>Engenheiro Civil</v>
      </c>
      <c r="E33" s="82" t="s">
        <v>423</v>
      </c>
      <c r="F33" s="99">
        <v>0.5618055555555556</v>
      </c>
      <c r="G33" s="99">
        <v>0.7125</v>
      </c>
      <c r="H33" s="86">
        <f t="shared" si="1"/>
        <v>0.1506944444</v>
      </c>
      <c r="I33" s="87">
        <f t="shared" si="2"/>
        <v>217</v>
      </c>
      <c r="J33" s="88">
        <f t="shared" si="3"/>
        <v>3.616666667</v>
      </c>
      <c r="K33" s="89">
        <f>VLOOKUP(C33,'Lista de Dados'!$A$1:$C$35,3,FALSE)</f>
        <v>50.6</v>
      </c>
      <c r="L33" s="90">
        <f t="shared" si="4"/>
        <v>151.8</v>
      </c>
      <c r="M33" s="90">
        <f t="shared" si="5"/>
        <v>163.6066667</v>
      </c>
      <c r="N33" s="90">
        <f t="shared" si="6"/>
        <v>315.4066667</v>
      </c>
      <c r="O33" s="89">
        <f>VLOOKUP(C33,'Lista de Dados'!$A$1:$G$35,7,FALSE)</f>
        <v>126.153</v>
      </c>
      <c r="P33" s="90">
        <f t="shared" si="7"/>
        <v>456.25335</v>
      </c>
      <c r="Q33" s="202"/>
      <c r="R33" s="78">
        <f t="shared" si="9"/>
        <v>456.25335</v>
      </c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</row>
    <row r="34" ht="14.25" customHeight="1">
      <c r="A34" s="31">
        <v>45881.0</v>
      </c>
      <c r="B34" s="32" t="s">
        <v>34</v>
      </c>
      <c r="C34" s="19" t="s">
        <v>38</v>
      </c>
      <c r="D34" s="34" t="str">
        <f>VLOOKUP(C34,'Lista de Dados'!$A$1:$C$35,2,FALSE)</f>
        <v>Engenheiro.Mecânico</v>
      </c>
      <c r="E34" s="35" t="s">
        <v>425</v>
      </c>
      <c r="F34" s="105">
        <v>0.6055555555555555</v>
      </c>
      <c r="G34" s="105">
        <v>0.8208333333333333</v>
      </c>
      <c r="H34" s="92">
        <f t="shared" si="1"/>
        <v>0.2152777778</v>
      </c>
      <c r="I34" s="93">
        <f t="shared" si="2"/>
        <v>310</v>
      </c>
      <c r="J34" s="94">
        <f t="shared" si="3"/>
        <v>5.166666667</v>
      </c>
      <c r="K34" s="95">
        <f>VLOOKUP(C34,'Lista de Dados'!$A$1:$C$35,3,FALSE)</f>
        <v>50.6</v>
      </c>
      <c r="L34" s="96">
        <f t="shared" si="4"/>
        <v>151.8</v>
      </c>
      <c r="M34" s="96">
        <f t="shared" si="5"/>
        <v>320.4666667</v>
      </c>
      <c r="N34" s="96">
        <f t="shared" si="6"/>
        <v>472.2666667</v>
      </c>
      <c r="O34" s="95">
        <f>VLOOKUP(C34,'Lista de Dados'!$A$1:$G$35,7,FALSE)</f>
        <v>130.7898333</v>
      </c>
      <c r="P34" s="96">
        <f t="shared" si="7"/>
        <v>675.7474722</v>
      </c>
      <c r="Q34" s="154"/>
      <c r="R34" s="48">
        <f t="shared" si="9"/>
        <v>675.7474722</v>
      </c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</row>
    <row r="35" ht="14.25" customHeight="1">
      <c r="A35" s="44">
        <v>45882.0</v>
      </c>
      <c r="B35" s="18" t="s">
        <v>84</v>
      </c>
      <c r="C35" s="19" t="s">
        <v>53</v>
      </c>
      <c r="D35" s="20" t="str">
        <f>VLOOKUP(C35,'Lista de Dados'!$A$1:$C$35,2,FALSE)</f>
        <v>Técnica.Segurança.Trabalho.20h</v>
      </c>
      <c r="E35" s="21" t="s">
        <v>313</v>
      </c>
      <c r="F35" s="99">
        <v>0.5159722222222223</v>
      </c>
      <c r="G35" s="99">
        <v>0.6923611111111111</v>
      </c>
      <c r="H35" s="86">
        <f t="shared" si="1"/>
        <v>0.1763888889</v>
      </c>
      <c r="I35" s="87">
        <f t="shared" si="2"/>
        <v>254</v>
      </c>
      <c r="J35" s="88">
        <f t="shared" si="3"/>
        <v>4.233333333</v>
      </c>
      <c r="K35" s="89">
        <f>VLOOKUP(C35,'Lista de Dados'!$A$1:$C$35,3,FALSE)</f>
        <v>11.4493</v>
      </c>
      <c r="L35" s="90">
        <f t="shared" si="4"/>
        <v>34.3479</v>
      </c>
      <c r="M35" s="90">
        <f t="shared" si="5"/>
        <v>51.14020667</v>
      </c>
      <c r="N35" s="90">
        <f t="shared" si="6"/>
        <v>85.48810667</v>
      </c>
      <c r="O35" s="89">
        <f>VLOOKUP(C35,'Lista de Dados'!$A$1:$G$35,7,FALSE)</f>
        <v>36.5252</v>
      </c>
      <c r="P35" s="90">
        <f t="shared" si="7"/>
        <v>154.6233467</v>
      </c>
      <c r="Q35" s="202"/>
      <c r="R35" s="78">
        <f t="shared" si="9"/>
        <v>154.6233467</v>
      </c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</row>
    <row r="36" ht="14.25" customHeight="1">
      <c r="A36" s="31">
        <v>45882.0</v>
      </c>
      <c r="B36" s="32" t="s">
        <v>22</v>
      </c>
      <c r="C36" s="33" t="s">
        <v>38</v>
      </c>
      <c r="D36" s="34" t="str">
        <f>VLOOKUP(C36,'Lista de Dados'!$A$1:$C$35,2,FALSE)</f>
        <v>Engenheiro.Mecânico</v>
      </c>
      <c r="E36" s="35" t="s">
        <v>426</v>
      </c>
      <c r="F36" s="105">
        <v>0.7715277777777778</v>
      </c>
      <c r="G36" s="105">
        <v>0.8180555555555555</v>
      </c>
      <c r="H36" s="92">
        <f t="shared" si="1"/>
        <v>0.04652777778</v>
      </c>
      <c r="I36" s="93">
        <f t="shared" si="2"/>
        <v>67</v>
      </c>
      <c r="J36" s="94">
        <f t="shared" si="3"/>
        <v>1.116666667</v>
      </c>
      <c r="K36" s="95">
        <f>VLOOKUP(C36,'Lista de Dados'!$A$1:$C$35,3,FALSE)</f>
        <v>50.6</v>
      </c>
      <c r="L36" s="96">
        <f t="shared" si="4"/>
        <v>84.755</v>
      </c>
      <c r="M36" s="96">
        <f t="shared" si="5"/>
        <v>0</v>
      </c>
      <c r="N36" s="96">
        <f t="shared" si="6"/>
        <v>84.755</v>
      </c>
      <c r="O36" s="95">
        <f>VLOOKUP(C36,'Lista de Dados'!$A$1:$G$35,7,FALSE)</f>
        <v>130.7898333</v>
      </c>
      <c r="P36" s="96">
        <f t="shared" si="7"/>
        <v>146.0486472</v>
      </c>
      <c r="Q36" s="154"/>
      <c r="R36" s="48">
        <f t="shared" si="9"/>
        <v>146.0486472</v>
      </c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</row>
    <row r="37" ht="14.25" customHeight="1">
      <c r="A37" s="44">
        <v>45883.0</v>
      </c>
      <c r="B37" s="18" t="s">
        <v>34</v>
      </c>
      <c r="C37" s="19" t="s">
        <v>420</v>
      </c>
      <c r="D37" s="20" t="str">
        <f>VLOOKUP(C37,'Lista de Dados'!$A$1:$C$35,2,FALSE)</f>
        <v>Engenheiro Civil</v>
      </c>
      <c r="E37" s="82" t="s">
        <v>427</v>
      </c>
      <c r="F37" s="99">
        <v>0.3590277777777778</v>
      </c>
      <c r="G37" s="99">
        <v>0.5354166666666667</v>
      </c>
      <c r="H37" s="86">
        <f t="shared" si="1"/>
        <v>0.1763888889</v>
      </c>
      <c r="I37" s="87">
        <f t="shared" si="2"/>
        <v>254</v>
      </c>
      <c r="J37" s="88">
        <f t="shared" si="3"/>
        <v>4.233333333</v>
      </c>
      <c r="K37" s="89">
        <f>VLOOKUP(C37,'Lista de Dados'!$A$1:$C$35,3,FALSE)</f>
        <v>50.6</v>
      </c>
      <c r="L37" s="90">
        <f t="shared" si="4"/>
        <v>151.8</v>
      </c>
      <c r="M37" s="90">
        <f t="shared" si="5"/>
        <v>226.0133333</v>
      </c>
      <c r="N37" s="90">
        <f t="shared" si="6"/>
        <v>377.8133333</v>
      </c>
      <c r="O37" s="89">
        <f>VLOOKUP(C37,'Lista de Dados'!$A$1:$G$35,7,FALSE)</f>
        <v>126.153</v>
      </c>
      <c r="P37" s="90">
        <f t="shared" si="7"/>
        <v>534.0477</v>
      </c>
      <c r="Q37" s="202"/>
      <c r="R37" s="78">
        <f t="shared" si="9"/>
        <v>534.0477</v>
      </c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</row>
    <row r="38" ht="14.25" customHeight="1">
      <c r="A38" s="31">
        <v>45883.0</v>
      </c>
      <c r="B38" s="32" t="s">
        <v>84</v>
      </c>
      <c r="C38" s="288" t="s">
        <v>53</v>
      </c>
      <c r="D38" s="34" t="str">
        <f>VLOOKUP(C38,'Lista de Dados'!$A$1:$C$35,2,FALSE)</f>
        <v>Técnica.Segurança.Trabalho.20h</v>
      </c>
      <c r="E38" s="35" t="s">
        <v>428</v>
      </c>
      <c r="F38" s="105">
        <v>0.5152777777777777</v>
      </c>
      <c r="G38" s="105">
        <v>0.7013888888888888</v>
      </c>
      <c r="H38" s="92">
        <f t="shared" si="1"/>
        <v>0.1861111111</v>
      </c>
      <c r="I38" s="93">
        <f t="shared" si="2"/>
        <v>268</v>
      </c>
      <c r="J38" s="94">
        <f t="shared" si="3"/>
        <v>4.466666667</v>
      </c>
      <c r="K38" s="95">
        <f>VLOOKUP(C38,'Lista de Dados'!$A$1:$C$35,3,FALSE)</f>
        <v>11.4493</v>
      </c>
      <c r="L38" s="96">
        <f t="shared" si="4"/>
        <v>34.3479</v>
      </c>
      <c r="M38" s="96">
        <f t="shared" si="5"/>
        <v>56.48321333</v>
      </c>
      <c r="N38" s="96">
        <f t="shared" si="6"/>
        <v>90.83111333</v>
      </c>
      <c r="O38" s="95">
        <f>VLOOKUP(C38,'Lista de Dados'!$A$1:$G$35,7,FALSE)</f>
        <v>36.5252</v>
      </c>
      <c r="P38" s="96">
        <f t="shared" si="7"/>
        <v>163.1458933</v>
      </c>
      <c r="Q38" s="154"/>
      <c r="R38" s="48">
        <f t="shared" si="9"/>
        <v>163.1458933</v>
      </c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</row>
    <row r="39" ht="14.25" customHeight="1">
      <c r="A39" s="287">
        <v>45883.0</v>
      </c>
      <c r="B39" s="56" t="s">
        <v>34</v>
      </c>
      <c r="C39" s="288" t="s">
        <v>38</v>
      </c>
      <c r="D39" s="289" t="str">
        <f>VLOOKUP(C39,'Lista de Dados'!$A$1:$C$35,2,FALSE)</f>
        <v>Engenheiro.Mecânico</v>
      </c>
      <c r="E39" s="290" t="s">
        <v>429</v>
      </c>
      <c r="F39" s="291">
        <v>0.5520833333333334</v>
      </c>
      <c r="G39" s="291">
        <v>0.7701388888888889</v>
      </c>
      <c r="H39" s="292">
        <f t="shared" si="1"/>
        <v>0.2180555556</v>
      </c>
      <c r="I39" s="293">
        <f t="shared" si="2"/>
        <v>314</v>
      </c>
      <c r="J39" s="294">
        <f t="shared" si="3"/>
        <v>5.233333333</v>
      </c>
      <c r="K39" s="295">
        <f>VLOOKUP(C39,'Lista de Dados'!$A$1:$C$35,3,FALSE)</f>
        <v>50.6</v>
      </c>
      <c r="L39" s="296">
        <f t="shared" si="4"/>
        <v>151.8</v>
      </c>
      <c r="M39" s="296">
        <f t="shared" si="5"/>
        <v>327.2133333</v>
      </c>
      <c r="N39" s="296">
        <f t="shared" si="6"/>
        <v>479.0133333</v>
      </c>
      <c r="O39" s="295">
        <f>VLOOKUP(C39,'Lista de Dados'!$A$1:$G$35,7,FALSE)</f>
        <v>130.7898333</v>
      </c>
      <c r="P39" s="296">
        <f t="shared" si="7"/>
        <v>684.4667944</v>
      </c>
      <c r="Q39" s="314"/>
      <c r="R39" s="315">
        <f t="shared" si="9"/>
        <v>684.4667944</v>
      </c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</row>
    <row r="40" ht="14.25" customHeight="1">
      <c r="A40" s="31">
        <v>45883.0</v>
      </c>
      <c r="B40" s="32" t="s">
        <v>22</v>
      </c>
      <c r="C40" s="288" t="s">
        <v>141</v>
      </c>
      <c r="D40" s="34" t="str">
        <f>VLOOKUP(C40,'Lista de Dados'!$A$1:$C$35,2,FALSE)</f>
        <v>Engenheiro.Eletricista</v>
      </c>
      <c r="E40" s="35" t="s">
        <v>430</v>
      </c>
      <c r="F40" s="105">
        <v>0.66875</v>
      </c>
      <c r="G40" s="105">
        <v>0.7416666666666667</v>
      </c>
      <c r="H40" s="292">
        <f t="shared" si="1"/>
        <v>0.07291666667</v>
      </c>
      <c r="I40" s="293">
        <f t="shared" si="2"/>
        <v>105</v>
      </c>
      <c r="J40" s="294">
        <f t="shared" si="3"/>
        <v>1.75</v>
      </c>
      <c r="K40" s="295">
        <f>VLOOKUP(C40,'Lista de Dados'!$A$1:$C$35,3,FALSE)</f>
        <v>50.6</v>
      </c>
      <c r="L40" s="296">
        <f t="shared" si="4"/>
        <v>132.825</v>
      </c>
      <c r="M40" s="296">
        <f t="shared" si="5"/>
        <v>0</v>
      </c>
      <c r="N40" s="296">
        <f t="shared" si="6"/>
        <v>132.825</v>
      </c>
      <c r="O40" s="295">
        <f>VLOOKUP(C40,'Lista de Dados'!$A$1:$G$35,7,FALSE)</f>
        <v>126.153</v>
      </c>
      <c r="P40" s="296">
        <f t="shared" si="7"/>
        <v>220.76775</v>
      </c>
      <c r="Q40" s="154"/>
      <c r="R40" s="48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</row>
    <row r="41" ht="14.25" customHeight="1">
      <c r="A41" s="31">
        <v>45884.0</v>
      </c>
      <c r="B41" s="32" t="s">
        <v>431</v>
      </c>
      <c r="C41" s="288" t="s">
        <v>53</v>
      </c>
      <c r="D41" s="34" t="str">
        <f>VLOOKUP(C41,'Lista de Dados'!$A$1:$C$35,2,FALSE)</f>
        <v>Técnica.Segurança.Trabalho.20h</v>
      </c>
      <c r="E41" s="35" t="s">
        <v>432</v>
      </c>
      <c r="F41" s="105">
        <v>0.5145833333333333</v>
      </c>
      <c r="G41" s="105">
        <v>0.7034722222222223</v>
      </c>
      <c r="H41" s="92">
        <f t="shared" si="1"/>
        <v>0.1888888889</v>
      </c>
      <c r="I41" s="93">
        <f t="shared" si="2"/>
        <v>272</v>
      </c>
      <c r="J41" s="94">
        <f t="shared" si="3"/>
        <v>4.533333333</v>
      </c>
      <c r="K41" s="95">
        <f>VLOOKUP(C41,'Lista de Dados'!$A$1:$C$35,3,FALSE)</f>
        <v>11.4493</v>
      </c>
      <c r="L41" s="96">
        <f t="shared" si="4"/>
        <v>34.3479</v>
      </c>
      <c r="M41" s="96">
        <f t="shared" si="5"/>
        <v>58.00978667</v>
      </c>
      <c r="N41" s="96">
        <f t="shared" si="6"/>
        <v>92.35768667</v>
      </c>
      <c r="O41" s="95">
        <f>VLOOKUP(C41,'Lista de Dados'!$A$1:$G$35,7,FALSE)</f>
        <v>36.5252</v>
      </c>
      <c r="P41" s="96">
        <f t="shared" si="7"/>
        <v>165.5809067</v>
      </c>
      <c r="Q41" s="154"/>
      <c r="R41" s="48">
        <f t="shared" ref="R41:R43" si="10">P41</f>
        <v>165.5809067</v>
      </c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</row>
    <row r="42" ht="14.25" customHeight="1">
      <c r="A42" s="287">
        <v>45884.0</v>
      </c>
      <c r="B42" s="56" t="s">
        <v>22</v>
      </c>
      <c r="C42" s="288" t="s">
        <v>38</v>
      </c>
      <c r="D42" s="289" t="str">
        <f>VLOOKUP(C42,'Lista de Dados'!$A$1:$C$35,2,FALSE)</f>
        <v>Engenheiro.Mecânico</v>
      </c>
      <c r="E42" s="290" t="s">
        <v>425</v>
      </c>
      <c r="F42" s="291">
        <v>0.7048611111111112</v>
      </c>
      <c r="G42" s="291">
        <v>0.7506944444444444</v>
      </c>
      <c r="H42" s="292">
        <f t="shared" si="1"/>
        <v>0.04583333333</v>
      </c>
      <c r="I42" s="293">
        <f t="shared" si="2"/>
        <v>66</v>
      </c>
      <c r="J42" s="294">
        <f t="shared" si="3"/>
        <v>1.1</v>
      </c>
      <c r="K42" s="295">
        <f>VLOOKUP(C42,'Lista de Dados'!$A$1:$C$35,3,FALSE)</f>
        <v>50.6</v>
      </c>
      <c r="L42" s="296">
        <f t="shared" si="4"/>
        <v>83.49</v>
      </c>
      <c r="M42" s="296">
        <f t="shared" si="5"/>
        <v>0</v>
      </c>
      <c r="N42" s="296">
        <f t="shared" si="6"/>
        <v>83.49</v>
      </c>
      <c r="O42" s="295">
        <f>VLOOKUP(C42,'Lista de Dados'!$A$1:$G$35,7,FALSE)</f>
        <v>130.7898333</v>
      </c>
      <c r="P42" s="296">
        <f t="shared" si="7"/>
        <v>143.8688167</v>
      </c>
      <c r="Q42" s="314"/>
      <c r="R42" s="315">
        <f t="shared" si="10"/>
        <v>143.8688167</v>
      </c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</row>
    <row r="43" ht="14.25" customHeight="1">
      <c r="A43" s="31">
        <v>45887.0</v>
      </c>
      <c r="B43" s="56" t="s">
        <v>22</v>
      </c>
      <c r="C43" s="288" t="s">
        <v>53</v>
      </c>
      <c r="D43" s="34" t="str">
        <f>VLOOKUP(C43,'Lista de Dados'!$A$1:$C$35,2,FALSE)</f>
        <v>Técnica.Segurança.Trabalho.20h</v>
      </c>
      <c r="E43" s="35" t="s">
        <v>433</v>
      </c>
      <c r="F43" s="105">
        <v>0.5173611111111112</v>
      </c>
      <c r="G43" s="105">
        <v>0.6881944444444444</v>
      </c>
      <c r="H43" s="92">
        <f t="shared" si="1"/>
        <v>0.1708333333</v>
      </c>
      <c r="I43" s="93">
        <f t="shared" si="2"/>
        <v>246</v>
      </c>
      <c r="J43" s="94">
        <f t="shared" si="3"/>
        <v>4.1</v>
      </c>
      <c r="K43" s="95">
        <f>VLOOKUP(C43,'Lista de Dados'!$A$1:$C$35,3,FALSE)</f>
        <v>11.4493</v>
      </c>
      <c r="L43" s="96">
        <f t="shared" si="4"/>
        <v>34.3479</v>
      </c>
      <c r="M43" s="96">
        <f t="shared" si="5"/>
        <v>48.08706</v>
      </c>
      <c r="N43" s="96">
        <f t="shared" si="6"/>
        <v>82.43496</v>
      </c>
      <c r="O43" s="95">
        <f>VLOOKUP(C43,'Lista de Dados'!$A$1:$G$35,7,FALSE)</f>
        <v>36.5252</v>
      </c>
      <c r="P43" s="96">
        <f t="shared" si="7"/>
        <v>149.75332</v>
      </c>
      <c r="Q43" s="154"/>
      <c r="R43" s="48">
        <f t="shared" si="10"/>
        <v>149.75332</v>
      </c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</row>
    <row r="44" ht="14.25" customHeight="1">
      <c r="A44" s="287">
        <v>45887.0</v>
      </c>
      <c r="B44" s="56" t="s">
        <v>34</v>
      </c>
      <c r="C44" s="288" t="s">
        <v>141</v>
      </c>
      <c r="D44" s="34" t="str">
        <f>VLOOKUP(C44,'Lista de Dados'!$A$1:$C$35,2,FALSE)</f>
        <v>Engenheiro.Eletricista</v>
      </c>
      <c r="E44" s="290" t="s">
        <v>430</v>
      </c>
      <c r="F44" s="291">
        <v>0.3576388888888889</v>
      </c>
      <c r="G44" s="291">
        <v>0.6909722222222222</v>
      </c>
      <c r="H44" s="92">
        <f t="shared" si="1"/>
        <v>0.3333333333</v>
      </c>
      <c r="I44" s="93">
        <f t="shared" si="2"/>
        <v>480</v>
      </c>
      <c r="J44" s="94">
        <f t="shared" si="3"/>
        <v>8</v>
      </c>
      <c r="K44" s="95">
        <f>VLOOKUP(C44,'Lista de Dados'!$A$1:$C$35,3,FALSE)</f>
        <v>50.6</v>
      </c>
      <c r="L44" s="96">
        <f t="shared" si="4"/>
        <v>151.8</v>
      </c>
      <c r="M44" s="96">
        <f t="shared" si="5"/>
        <v>607.2</v>
      </c>
      <c r="N44" s="96">
        <f t="shared" si="6"/>
        <v>759</v>
      </c>
      <c r="O44" s="95">
        <f>VLOOKUP(C44,'Lista de Dados'!$A$1:$G$35,7,FALSE)</f>
        <v>126.153</v>
      </c>
      <c r="P44" s="96">
        <f t="shared" si="7"/>
        <v>1009.224</v>
      </c>
      <c r="Q44" s="314"/>
      <c r="R44" s="315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</row>
    <row r="45" ht="14.25" customHeight="1">
      <c r="A45" s="287">
        <v>45888.0</v>
      </c>
      <c r="B45" s="56" t="s">
        <v>22</v>
      </c>
      <c r="C45" s="288" t="s">
        <v>53</v>
      </c>
      <c r="D45" s="289" t="str">
        <f>VLOOKUP(C45,'Lista de Dados'!$A$1:$C$35,2,FALSE)</f>
        <v>Técnica.Segurança.Trabalho.20h</v>
      </c>
      <c r="E45" s="290" t="s">
        <v>434</v>
      </c>
      <c r="F45" s="291">
        <v>0.5145833333333333</v>
      </c>
      <c r="G45" s="291">
        <v>0.7173611111111111</v>
      </c>
      <c r="H45" s="292">
        <f t="shared" si="1"/>
        <v>0.2027777778</v>
      </c>
      <c r="I45" s="293">
        <f t="shared" si="2"/>
        <v>292</v>
      </c>
      <c r="J45" s="294">
        <f t="shared" si="3"/>
        <v>4.866666667</v>
      </c>
      <c r="K45" s="295">
        <f>VLOOKUP(C45,'Lista de Dados'!$A$1:$C$35,3,FALSE)</f>
        <v>11.4493</v>
      </c>
      <c r="L45" s="296">
        <f t="shared" si="4"/>
        <v>34.3479</v>
      </c>
      <c r="M45" s="296">
        <f t="shared" si="5"/>
        <v>65.64265333</v>
      </c>
      <c r="N45" s="296">
        <f t="shared" si="6"/>
        <v>99.99055333</v>
      </c>
      <c r="O45" s="295">
        <f>VLOOKUP(C45,'Lista de Dados'!$A$1:$G$35,7,FALSE)</f>
        <v>36.5252</v>
      </c>
      <c r="P45" s="296">
        <f t="shared" si="7"/>
        <v>177.7559733</v>
      </c>
      <c r="Q45" s="314"/>
      <c r="R45" s="315">
        <f t="shared" ref="R45:R52" si="11">P45</f>
        <v>177.7559733</v>
      </c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</row>
    <row r="46" ht="14.25" customHeight="1">
      <c r="A46" s="31">
        <v>45888.0</v>
      </c>
      <c r="B46" s="32" t="s">
        <v>34</v>
      </c>
      <c r="C46" s="288" t="s">
        <v>420</v>
      </c>
      <c r="D46" s="34" t="str">
        <f>VLOOKUP(C46,'Lista de Dados'!$A$1:$C$35,2,FALSE)</f>
        <v>Engenheiro Civil</v>
      </c>
      <c r="E46" s="35" t="s">
        <v>435</v>
      </c>
      <c r="F46" s="105">
        <v>0.37083333333333335</v>
      </c>
      <c r="G46" s="105">
        <v>0.4930555555555556</v>
      </c>
      <c r="H46" s="92">
        <f t="shared" si="1"/>
        <v>0.1222222222</v>
      </c>
      <c r="I46" s="93">
        <f t="shared" si="2"/>
        <v>176</v>
      </c>
      <c r="J46" s="94">
        <f t="shared" si="3"/>
        <v>2.933333333</v>
      </c>
      <c r="K46" s="95">
        <f>VLOOKUP(C46,'Lista de Dados'!$A$1:$C$35,3,FALSE)</f>
        <v>50.6</v>
      </c>
      <c r="L46" s="96">
        <f t="shared" si="4"/>
        <v>151.8</v>
      </c>
      <c r="M46" s="96">
        <f t="shared" si="5"/>
        <v>94.45333333</v>
      </c>
      <c r="N46" s="96">
        <f t="shared" si="6"/>
        <v>246.2533333</v>
      </c>
      <c r="O46" s="95">
        <f>VLOOKUP(C46,'Lista de Dados'!$A$1:$G$35,7,FALSE)</f>
        <v>126.153</v>
      </c>
      <c r="P46" s="96">
        <f t="shared" si="7"/>
        <v>370.0488</v>
      </c>
      <c r="Q46" s="154"/>
      <c r="R46" s="48">
        <f t="shared" si="11"/>
        <v>370.0488</v>
      </c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</row>
    <row r="47" ht="14.25" customHeight="1">
      <c r="A47" s="287">
        <v>45888.0</v>
      </c>
      <c r="B47" s="56" t="s">
        <v>34</v>
      </c>
      <c r="C47" s="288" t="s">
        <v>420</v>
      </c>
      <c r="D47" s="289" t="str">
        <f>VLOOKUP(C47,'Lista de Dados'!$A$1:$C$35,2,FALSE)</f>
        <v>Engenheiro Civil</v>
      </c>
      <c r="E47" s="290" t="s">
        <v>436</v>
      </c>
      <c r="F47" s="291">
        <v>0.5625</v>
      </c>
      <c r="G47" s="291">
        <v>0.6909722222222222</v>
      </c>
      <c r="H47" s="292">
        <f t="shared" si="1"/>
        <v>0.1284722222</v>
      </c>
      <c r="I47" s="293">
        <f t="shared" si="2"/>
        <v>185</v>
      </c>
      <c r="J47" s="294">
        <f t="shared" si="3"/>
        <v>3.083333333</v>
      </c>
      <c r="K47" s="295">
        <f>VLOOKUP(C47,'Lista de Dados'!$A$1:$C$35,3,FALSE)</f>
        <v>50.6</v>
      </c>
      <c r="L47" s="296">
        <f t="shared" si="4"/>
        <v>151.8</v>
      </c>
      <c r="M47" s="296">
        <f t="shared" si="5"/>
        <v>109.6333333</v>
      </c>
      <c r="N47" s="296">
        <f t="shared" si="6"/>
        <v>261.4333333</v>
      </c>
      <c r="O47" s="295">
        <f>VLOOKUP(C47,'Lista de Dados'!$A$1:$G$35,7,FALSE)</f>
        <v>126.153</v>
      </c>
      <c r="P47" s="296">
        <f t="shared" si="7"/>
        <v>388.97175</v>
      </c>
      <c r="Q47" s="314"/>
      <c r="R47" s="315">
        <f t="shared" si="11"/>
        <v>388.97175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</row>
    <row r="48" ht="14.25" customHeight="1">
      <c r="A48" s="287">
        <v>45889.0</v>
      </c>
      <c r="B48" s="32" t="s">
        <v>431</v>
      </c>
      <c r="C48" s="288" t="s">
        <v>53</v>
      </c>
      <c r="D48" s="34" t="str">
        <f>VLOOKUP(C48,'Lista de Dados'!$A$1:$C$35,2,FALSE)</f>
        <v>Técnica.Segurança.Trabalho.20h</v>
      </c>
      <c r="E48" s="35" t="s">
        <v>437</v>
      </c>
      <c r="F48" s="105">
        <v>0.5208333333333334</v>
      </c>
      <c r="G48" s="105">
        <v>0.7</v>
      </c>
      <c r="H48" s="92">
        <f t="shared" si="1"/>
        <v>0.1791666667</v>
      </c>
      <c r="I48" s="93">
        <f t="shared" si="2"/>
        <v>258</v>
      </c>
      <c r="J48" s="94">
        <f t="shared" si="3"/>
        <v>4.3</v>
      </c>
      <c r="K48" s="95">
        <f>VLOOKUP(C48,'Lista de Dados'!$A$1:$C$35,3,FALSE)</f>
        <v>11.4493</v>
      </c>
      <c r="L48" s="96">
        <f t="shared" si="4"/>
        <v>34.3479</v>
      </c>
      <c r="M48" s="96">
        <f t="shared" si="5"/>
        <v>52.66678</v>
      </c>
      <c r="N48" s="96">
        <f t="shared" si="6"/>
        <v>87.01468</v>
      </c>
      <c r="O48" s="95">
        <f>VLOOKUP(C48,'Lista de Dados'!$A$1:$G$35,7,FALSE)</f>
        <v>36.5252</v>
      </c>
      <c r="P48" s="96">
        <f t="shared" si="7"/>
        <v>157.05836</v>
      </c>
      <c r="Q48" s="154"/>
      <c r="R48" s="48">
        <f t="shared" si="11"/>
        <v>157.05836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</row>
    <row r="49" ht="14.25" customHeight="1">
      <c r="A49" s="287">
        <v>45889.0</v>
      </c>
      <c r="B49" s="56" t="s">
        <v>79</v>
      </c>
      <c r="C49" s="288" t="s">
        <v>420</v>
      </c>
      <c r="D49" s="289" t="str">
        <f>VLOOKUP(C49,'Lista de Dados'!$A$1:$C$35,2,FALSE)</f>
        <v>Engenheiro Civil</v>
      </c>
      <c r="E49" s="35" t="s">
        <v>438</v>
      </c>
      <c r="F49" s="291">
        <v>0.5944444444444444</v>
      </c>
      <c r="G49" s="291">
        <v>0.7083333333333334</v>
      </c>
      <c r="H49" s="292">
        <f t="shared" si="1"/>
        <v>0.1138888889</v>
      </c>
      <c r="I49" s="293">
        <f t="shared" si="2"/>
        <v>164</v>
      </c>
      <c r="J49" s="294">
        <f t="shared" si="3"/>
        <v>2.733333333</v>
      </c>
      <c r="K49" s="295">
        <f>VLOOKUP(C49,'Lista de Dados'!$A$1:$C$35,3,FALSE)</f>
        <v>50.6</v>
      </c>
      <c r="L49" s="296">
        <f t="shared" si="4"/>
        <v>151.8</v>
      </c>
      <c r="M49" s="296">
        <f t="shared" si="5"/>
        <v>74.21333333</v>
      </c>
      <c r="N49" s="296">
        <f t="shared" si="6"/>
        <v>226.0133333</v>
      </c>
      <c r="O49" s="295">
        <f>VLOOKUP(C49,'Lista de Dados'!$A$1:$G$35,7,FALSE)</f>
        <v>126.153</v>
      </c>
      <c r="P49" s="296">
        <f t="shared" si="7"/>
        <v>344.8182</v>
      </c>
      <c r="Q49" s="314"/>
      <c r="R49" s="315">
        <f t="shared" si="11"/>
        <v>344.8182</v>
      </c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</row>
    <row r="50" ht="14.25" customHeight="1">
      <c r="A50" s="31">
        <v>45890.0</v>
      </c>
      <c r="B50" s="32" t="s">
        <v>22</v>
      </c>
      <c r="C50" s="288" t="s">
        <v>53</v>
      </c>
      <c r="D50" s="34" t="str">
        <f>VLOOKUP(C50,'Lista de Dados'!$A$1:$C$35,2,FALSE)</f>
        <v>Técnica.Segurança.Trabalho.20h</v>
      </c>
      <c r="E50" s="35" t="s">
        <v>439</v>
      </c>
      <c r="F50" s="105">
        <v>0.5125</v>
      </c>
      <c r="G50" s="105">
        <v>0.6986111111111111</v>
      </c>
      <c r="H50" s="92">
        <f t="shared" si="1"/>
        <v>0.1861111111</v>
      </c>
      <c r="I50" s="93">
        <f t="shared" si="2"/>
        <v>268</v>
      </c>
      <c r="J50" s="94">
        <f t="shared" si="3"/>
        <v>4.466666667</v>
      </c>
      <c r="K50" s="95">
        <f>VLOOKUP(C50,'Lista de Dados'!$A$1:$C$35,3,FALSE)</f>
        <v>11.4493</v>
      </c>
      <c r="L50" s="96">
        <f t="shared" si="4"/>
        <v>34.3479</v>
      </c>
      <c r="M50" s="96">
        <f t="shared" si="5"/>
        <v>56.48321333</v>
      </c>
      <c r="N50" s="96">
        <f t="shared" si="6"/>
        <v>90.83111333</v>
      </c>
      <c r="O50" s="95">
        <f>VLOOKUP(C50,'Lista de Dados'!$A$1:$G$35,7,FALSE)</f>
        <v>36.5252</v>
      </c>
      <c r="P50" s="96">
        <f t="shared" si="7"/>
        <v>163.1458933</v>
      </c>
      <c r="Q50" s="154"/>
      <c r="R50" s="48">
        <f t="shared" si="11"/>
        <v>163.1458933</v>
      </c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</row>
    <row r="51" ht="14.25" customHeight="1">
      <c r="A51" s="287">
        <v>45890.0</v>
      </c>
      <c r="B51" s="56" t="s">
        <v>82</v>
      </c>
      <c r="C51" s="288" t="s">
        <v>38</v>
      </c>
      <c r="D51" s="289" t="str">
        <f>VLOOKUP(C51,'Lista de Dados'!$A$1:$C$35,2,FALSE)</f>
        <v>Engenheiro.Mecânico</v>
      </c>
      <c r="E51" s="290" t="s">
        <v>440</v>
      </c>
      <c r="F51" s="291">
        <v>0.5284722222222222</v>
      </c>
      <c r="G51" s="291">
        <v>0.7513888888888889</v>
      </c>
      <c r="H51" s="292">
        <f t="shared" si="1"/>
        <v>0.2229166667</v>
      </c>
      <c r="I51" s="293">
        <f t="shared" si="2"/>
        <v>321</v>
      </c>
      <c r="J51" s="294">
        <f t="shared" si="3"/>
        <v>5.35</v>
      </c>
      <c r="K51" s="295">
        <f>VLOOKUP(C51,'Lista de Dados'!$A$1:$C$35,3,FALSE)</f>
        <v>50.6</v>
      </c>
      <c r="L51" s="296">
        <f t="shared" si="4"/>
        <v>151.8</v>
      </c>
      <c r="M51" s="296">
        <f t="shared" si="5"/>
        <v>339.02</v>
      </c>
      <c r="N51" s="296">
        <f t="shared" si="6"/>
        <v>490.82</v>
      </c>
      <c r="O51" s="295">
        <f>VLOOKUP(C51,'Lista de Dados'!$A$1:$G$35,7,FALSE)</f>
        <v>130.7898333</v>
      </c>
      <c r="P51" s="296">
        <f t="shared" si="7"/>
        <v>699.7256083</v>
      </c>
      <c r="Q51" s="314"/>
      <c r="R51" s="315">
        <f t="shared" si="11"/>
        <v>699.7256083</v>
      </c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</row>
    <row r="52" ht="14.25" customHeight="1">
      <c r="A52" s="31">
        <v>45890.0</v>
      </c>
      <c r="B52" s="32" t="s">
        <v>441</v>
      </c>
      <c r="C52" s="288" t="s">
        <v>420</v>
      </c>
      <c r="D52" s="34" t="str">
        <f>VLOOKUP(C52,'Lista de Dados'!$A$1:$C$35,2,FALSE)</f>
        <v>Engenheiro Civil</v>
      </c>
      <c r="E52" s="35" t="s">
        <v>442</v>
      </c>
      <c r="F52" s="105">
        <v>0.40208333333333335</v>
      </c>
      <c r="G52" s="105">
        <v>0.5840277777777778</v>
      </c>
      <c r="H52" s="92">
        <f t="shared" si="1"/>
        <v>0.1819444444</v>
      </c>
      <c r="I52" s="93">
        <f t="shared" si="2"/>
        <v>262</v>
      </c>
      <c r="J52" s="94">
        <f t="shared" si="3"/>
        <v>4.366666667</v>
      </c>
      <c r="K52" s="95">
        <f>VLOOKUP(C52,'Lista de Dados'!$A$1:$C$35,3,FALSE)</f>
        <v>50.6</v>
      </c>
      <c r="L52" s="96">
        <f t="shared" si="4"/>
        <v>151.8</v>
      </c>
      <c r="M52" s="96">
        <f t="shared" si="5"/>
        <v>239.5066667</v>
      </c>
      <c r="N52" s="96">
        <f t="shared" si="6"/>
        <v>391.3066667</v>
      </c>
      <c r="O52" s="95">
        <f>VLOOKUP(C52,'Lista de Dados'!$A$1:$G$35,7,FALSE)</f>
        <v>126.153</v>
      </c>
      <c r="P52" s="96">
        <f t="shared" si="7"/>
        <v>550.8681</v>
      </c>
      <c r="Q52" s="154"/>
      <c r="R52" s="48">
        <f t="shared" si="11"/>
        <v>550.8681</v>
      </c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</row>
    <row r="53" ht="14.25" customHeight="1">
      <c r="A53" s="287">
        <v>45890.0</v>
      </c>
      <c r="B53" s="56" t="s">
        <v>22</v>
      </c>
      <c r="C53" s="288" t="s">
        <v>141</v>
      </c>
      <c r="D53" s="34" t="str">
        <f>VLOOKUP(C53,'Lista de Dados'!$A$1:$C$35,2,FALSE)</f>
        <v>Engenheiro.Eletricista</v>
      </c>
      <c r="E53" s="35" t="s">
        <v>443</v>
      </c>
      <c r="F53" s="105">
        <v>0.45069444444444445</v>
      </c>
      <c r="G53" s="105">
        <v>0.7180555555555556</v>
      </c>
      <c r="H53" s="92">
        <f t="shared" si="1"/>
        <v>0.2673611111</v>
      </c>
      <c r="I53" s="93">
        <f t="shared" si="2"/>
        <v>385</v>
      </c>
      <c r="J53" s="94">
        <f t="shared" si="3"/>
        <v>6.416666667</v>
      </c>
      <c r="K53" s="95">
        <f>VLOOKUP(C53,'Lista de Dados'!$A$1:$C$35,3,FALSE)</f>
        <v>50.6</v>
      </c>
      <c r="L53" s="96">
        <f t="shared" si="4"/>
        <v>151.8</v>
      </c>
      <c r="M53" s="96">
        <f t="shared" si="5"/>
        <v>446.9666667</v>
      </c>
      <c r="N53" s="96">
        <f t="shared" si="6"/>
        <v>598.7666667</v>
      </c>
      <c r="O53" s="95">
        <f>VLOOKUP(C53,'Lista de Dados'!$A$1:$G$35,7,FALSE)</f>
        <v>126.153</v>
      </c>
      <c r="P53" s="96">
        <f t="shared" si="7"/>
        <v>809.48175</v>
      </c>
      <c r="Q53" s="314"/>
      <c r="R53" s="315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</row>
    <row r="54" ht="14.25" customHeight="1">
      <c r="A54" s="287">
        <v>45890.0</v>
      </c>
      <c r="B54" s="56" t="s">
        <v>397</v>
      </c>
      <c r="C54" s="288" t="s">
        <v>420</v>
      </c>
      <c r="D54" s="289" t="str">
        <f>VLOOKUP(C54,'Lista de Dados'!$A$1:$C$35,2,FALSE)</f>
        <v>Engenheiro Civil</v>
      </c>
      <c r="E54" s="35" t="s">
        <v>442</v>
      </c>
      <c r="F54" s="291">
        <v>0.6194444444444445</v>
      </c>
      <c r="G54" s="291">
        <v>0.7638888888888888</v>
      </c>
      <c r="H54" s="292">
        <f t="shared" si="1"/>
        <v>0.1444444444</v>
      </c>
      <c r="I54" s="293">
        <f t="shared" si="2"/>
        <v>208</v>
      </c>
      <c r="J54" s="294">
        <f t="shared" si="3"/>
        <v>3.466666667</v>
      </c>
      <c r="K54" s="295">
        <f>VLOOKUP(C54,'Lista de Dados'!$A$1:$C$35,3,FALSE)</f>
        <v>50.6</v>
      </c>
      <c r="L54" s="296">
        <f t="shared" si="4"/>
        <v>151.8</v>
      </c>
      <c r="M54" s="296">
        <f t="shared" si="5"/>
        <v>148.4266667</v>
      </c>
      <c r="N54" s="296">
        <f t="shared" si="6"/>
        <v>300.2266667</v>
      </c>
      <c r="O54" s="295">
        <f>VLOOKUP(C54,'Lista de Dados'!$A$1:$G$35,7,FALSE)</f>
        <v>126.153</v>
      </c>
      <c r="P54" s="296">
        <f t="shared" si="7"/>
        <v>437.3304</v>
      </c>
      <c r="Q54" s="314"/>
      <c r="R54" s="315">
        <f t="shared" ref="R54:R79" si="12">P54</f>
        <v>437.3304</v>
      </c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</row>
    <row r="55" ht="14.25" customHeight="1">
      <c r="A55" s="31">
        <v>45891.0</v>
      </c>
      <c r="B55" s="32" t="s">
        <v>431</v>
      </c>
      <c r="C55" s="288" t="s">
        <v>53</v>
      </c>
      <c r="D55" s="34" t="str">
        <f>VLOOKUP(C55,'Lista de Dados'!$A$1:$C$35,2,FALSE)</f>
        <v>Técnica.Segurança.Trabalho.20h</v>
      </c>
      <c r="E55" s="35" t="s">
        <v>444</v>
      </c>
      <c r="F55" s="105">
        <v>0.5138888888888888</v>
      </c>
      <c r="G55" s="105">
        <v>0.6986111111111111</v>
      </c>
      <c r="H55" s="92">
        <f t="shared" si="1"/>
        <v>0.1847222222</v>
      </c>
      <c r="I55" s="93">
        <f t="shared" si="2"/>
        <v>266</v>
      </c>
      <c r="J55" s="94">
        <f t="shared" si="3"/>
        <v>4.433333333</v>
      </c>
      <c r="K55" s="95">
        <f>VLOOKUP(C55,'Lista de Dados'!$A$1:$C$35,3,FALSE)</f>
        <v>11.4493</v>
      </c>
      <c r="L55" s="96">
        <f t="shared" si="4"/>
        <v>34.3479</v>
      </c>
      <c r="M55" s="96">
        <f t="shared" si="5"/>
        <v>55.71992667</v>
      </c>
      <c r="N55" s="96">
        <f t="shared" si="6"/>
        <v>90.06782667</v>
      </c>
      <c r="O55" s="95">
        <f>VLOOKUP(C55,'Lista de Dados'!$A$1:$G$35,7,FALSE)</f>
        <v>36.5252</v>
      </c>
      <c r="P55" s="96">
        <f t="shared" si="7"/>
        <v>161.9283867</v>
      </c>
      <c r="Q55" s="154"/>
      <c r="R55" s="48">
        <f t="shared" si="12"/>
        <v>161.9283867</v>
      </c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</row>
    <row r="56" ht="14.25" customHeight="1">
      <c r="A56" s="287">
        <v>45891.0</v>
      </c>
      <c r="B56" s="56" t="s">
        <v>441</v>
      </c>
      <c r="C56" s="288" t="s">
        <v>141</v>
      </c>
      <c r="D56" s="289" t="str">
        <f>VLOOKUP(C56,'Lista de Dados'!$A$1:$C$35,2,FALSE)</f>
        <v>Engenheiro.Eletricista</v>
      </c>
      <c r="E56" s="35" t="s">
        <v>445</v>
      </c>
      <c r="F56" s="291">
        <v>0.3854166666666667</v>
      </c>
      <c r="G56" s="291">
        <v>0.6965277777777777</v>
      </c>
      <c r="H56" s="292">
        <f t="shared" si="1"/>
        <v>0.3111111111</v>
      </c>
      <c r="I56" s="293">
        <f t="shared" si="2"/>
        <v>448</v>
      </c>
      <c r="J56" s="294">
        <f t="shared" si="3"/>
        <v>7.466666667</v>
      </c>
      <c r="K56" s="295">
        <f>VLOOKUP(C56,'Lista de Dados'!$A$1:$C$35,3,FALSE)</f>
        <v>50.6</v>
      </c>
      <c r="L56" s="296">
        <f t="shared" si="4"/>
        <v>151.8</v>
      </c>
      <c r="M56" s="296">
        <f t="shared" si="5"/>
        <v>553.2266667</v>
      </c>
      <c r="N56" s="296">
        <f t="shared" si="6"/>
        <v>705.0266667</v>
      </c>
      <c r="O56" s="295">
        <f>VLOOKUP(C56,'Lista de Dados'!$A$1:$G$35,7,FALSE)</f>
        <v>126.153</v>
      </c>
      <c r="P56" s="296">
        <f t="shared" si="7"/>
        <v>941.9424</v>
      </c>
      <c r="Q56" s="314"/>
      <c r="R56" s="315">
        <f t="shared" si="12"/>
        <v>941.9424</v>
      </c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</row>
    <row r="57" ht="14.25" customHeight="1">
      <c r="A57" s="31">
        <v>45894.0</v>
      </c>
      <c r="B57" s="32" t="s">
        <v>34</v>
      </c>
      <c r="C57" s="288" t="s">
        <v>141</v>
      </c>
      <c r="D57" s="34" t="str">
        <f>VLOOKUP(C57,'Lista de Dados'!$A$1:$C$35,2,FALSE)</f>
        <v>Engenheiro.Eletricista</v>
      </c>
      <c r="E57" s="35" t="s">
        <v>446</v>
      </c>
      <c r="F57" s="105">
        <v>0.3770833333333333</v>
      </c>
      <c r="G57" s="105">
        <v>0.5729166666666666</v>
      </c>
      <c r="H57" s="92">
        <f t="shared" si="1"/>
        <v>0.1958333333</v>
      </c>
      <c r="I57" s="93">
        <f t="shared" si="2"/>
        <v>282</v>
      </c>
      <c r="J57" s="94">
        <f t="shared" si="3"/>
        <v>4.7</v>
      </c>
      <c r="K57" s="95">
        <f>VLOOKUP(C57,'Lista de Dados'!$A$1:$C$35,3,FALSE)</f>
        <v>50.6</v>
      </c>
      <c r="L57" s="96">
        <f t="shared" si="4"/>
        <v>151.8</v>
      </c>
      <c r="M57" s="96">
        <f t="shared" si="5"/>
        <v>273.24</v>
      </c>
      <c r="N57" s="96">
        <f t="shared" si="6"/>
        <v>425.04</v>
      </c>
      <c r="O57" s="95">
        <f>VLOOKUP(C57,'Lista de Dados'!$A$1:$G$35,7,FALSE)</f>
        <v>126.153</v>
      </c>
      <c r="P57" s="96">
        <f t="shared" si="7"/>
        <v>592.9191</v>
      </c>
      <c r="Q57" s="154"/>
      <c r="R57" s="48">
        <f t="shared" si="12"/>
        <v>592.9191</v>
      </c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</row>
    <row r="58" ht="14.25" customHeight="1">
      <c r="A58" s="287">
        <v>45894.0</v>
      </c>
      <c r="B58" s="56" t="s">
        <v>84</v>
      </c>
      <c r="C58" s="288" t="s">
        <v>32</v>
      </c>
      <c r="D58" s="289" t="str">
        <f>VLOOKUP(C58,'Lista de Dados'!$A$1:$C$35,2,FALSE)</f>
        <v>Engenheira.Civil</v>
      </c>
      <c r="E58" s="290" t="s">
        <v>447</v>
      </c>
      <c r="F58" s="291">
        <v>0.5715277777777777</v>
      </c>
      <c r="G58" s="291">
        <v>0.7125</v>
      </c>
      <c r="H58" s="292">
        <f t="shared" si="1"/>
        <v>0.1409722222</v>
      </c>
      <c r="I58" s="293">
        <f t="shared" si="2"/>
        <v>203</v>
      </c>
      <c r="J58" s="294">
        <f t="shared" si="3"/>
        <v>3.383333333</v>
      </c>
      <c r="K58" s="295">
        <f>VLOOKUP(C58,'Lista de Dados'!$A$1:$C$35,3,FALSE)</f>
        <v>50.6</v>
      </c>
      <c r="L58" s="296">
        <f t="shared" si="4"/>
        <v>151.8</v>
      </c>
      <c r="M58" s="296">
        <f t="shared" si="5"/>
        <v>139.9933333</v>
      </c>
      <c r="N58" s="296">
        <f t="shared" si="6"/>
        <v>291.7933333</v>
      </c>
      <c r="O58" s="295">
        <f>VLOOKUP(C58,'Lista de Dados'!$A$1:$G$35,7,FALSE)</f>
        <v>126.153</v>
      </c>
      <c r="P58" s="296">
        <f t="shared" si="7"/>
        <v>426.81765</v>
      </c>
      <c r="Q58" s="314"/>
      <c r="R58" s="315">
        <f t="shared" si="12"/>
        <v>426.81765</v>
      </c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</row>
    <row r="59" ht="14.25" customHeight="1">
      <c r="A59" s="31">
        <v>45894.0</v>
      </c>
      <c r="B59" s="56" t="s">
        <v>84</v>
      </c>
      <c r="C59" s="288" t="s">
        <v>53</v>
      </c>
      <c r="D59" s="34" t="str">
        <f>VLOOKUP(C59,'Lista de Dados'!$A$1:$C$35,2,FALSE)</f>
        <v>Técnica.Segurança.Trabalho.20h</v>
      </c>
      <c r="E59" s="35" t="s">
        <v>448</v>
      </c>
      <c r="F59" s="105">
        <v>0.5138888888888888</v>
      </c>
      <c r="G59" s="105">
        <v>0.7048611111111112</v>
      </c>
      <c r="H59" s="92">
        <f t="shared" si="1"/>
        <v>0.1909722222</v>
      </c>
      <c r="I59" s="93">
        <f t="shared" si="2"/>
        <v>275</v>
      </c>
      <c r="J59" s="94">
        <f t="shared" si="3"/>
        <v>4.583333333</v>
      </c>
      <c r="K59" s="95">
        <f>VLOOKUP(C59,'Lista de Dados'!$A$1:$C$35,3,FALSE)</f>
        <v>11.4493</v>
      </c>
      <c r="L59" s="96">
        <f t="shared" si="4"/>
        <v>34.3479</v>
      </c>
      <c r="M59" s="96">
        <f t="shared" si="5"/>
        <v>59.15471667</v>
      </c>
      <c r="N59" s="96">
        <f t="shared" si="6"/>
        <v>93.50261667</v>
      </c>
      <c r="O59" s="95">
        <f>VLOOKUP(C59,'Lista de Dados'!$A$1:$G$35,7,FALSE)</f>
        <v>36.5252</v>
      </c>
      <c r="P59" s="96">
        <f t="shared" si="7"/>
        <v>167.4071667</v>
      </c>
      <c r="Q59" s="154"/>
      <c r="R59" s="48">
        <f t="shared" si="12"/>
        <v>167.4071667</v>
      </c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</row>
    <row r="60" ht="14.25" customHeight="1">
      <c r="A60" s="287">
        <v>45895.0</v>
      </c>
      <c r="B60" s="56" t="s">
        <v>84</v>
      </c>
      <c r="C60" s="288" t="s">
        <v>53</v>
      </c>
      <c r="D60" s="289" t="str">
        <f>VLOOKUP(C60,'Lista de Dados'!$A$1:$C$35,2,FALSE)</f>
        <v>Técnica.Segurança.Trabalho.20h</v>
      </c>
      <c r="E60" s="290" t="s">
        <v>449</v>
      </c>
      <c r="F60" s="291">
        <v>0.5118055555555555</v>
      </c>
      <c r="G60" s="291">
        <v>0.7083333333333334</v>
      </c>
      <c r="H60" s="292">
        <f t="shared" si="1"/>
        <v>0.1965277778</v>
      </c>
      <c r="I60" s="293">
        <f t="shared" si="2"/>
        <v>283</v>
      </c>
      <c r="J60" s="294">
        <f t="shared" si="3"/>
        <v>4.716666667</v>
      </c>
      <c r="K60" s="295">
        <f>VLOOKUP(C60,'Lista de Dados'!$A$1:$C$35,3,FALSE)</f>
        <v>11.4493</v>
      </c>
      <c r="L60" s="296">
        <f t="shared" si="4"/>
        <v>34.3479</v>
      </c>
      <c r="M60" s="296">
        <f t="shared" si="5"/>
        <v>62.20786333</v>
      </c>
      <c r="N60" s="296">
        <f t="shared" si="6"/>
        <v>96.55576333</v>
      </c>
      <c r="O60" s="295">
        <f>VLOOKUP(C60,'Lista de Dados'!$A$1:$G$35,7,FALSE)</f>
        <v>36.5252</v>
      </c>
      <c r="P60" s="296">
        <f t="shared" si="7"/>
        <v>172.2771933</v>
      </c>
      <c r="Q60" s="314"/>
      <c r="R60" s="315">
        <f t="shared" si="12"/>
        <v>172.2771933</v>
      </c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</row>
    <row r="61" ht="14.25" customHeight="1">
      <c r="A61" s="31">
        <v>45895.0</v>
      </c>
      <c r="B61" s="56" t="s">
        <v>84</v>
      </c>
      <c r="C61" s="288" t="s">
        <v>51</v>
      </c>
      <c r="D61" s="34" t="str">
        <f>VLOOKUP(C61,'Lista de Dados'!$A$1:$C$35,2,FALSE)</f>
        <v>Técnico.Edificações</v>
      </c>
      <c r="E61" s="35" t="s">
        <v>450</v>
      </c>
      <c r="F61" s="105">
        <v>0.29097222222222224</v>
      </c>
      <c r="G61" s="105">
        <v>0.3326388888888889</v>
      </c>
      <c r="H61" s="92">
        <f t="shared" si="1"/>
        <v>0.04166666667</v>
      </c>
      <c r="I61" s="93">
        <f t="shared" si="2"/>
        <v>60</v>
      </c>
      <c r="J61" s="94">
        <f t="shared" si="3"/>
        <v>1</v>
      </c>
      <c r="K61" s="95">
        <f>VLOOKUP(C61,'Lista de Dados'!$A$1:$C$35,3,FALSE)</f>
        <v>16.48695455</v>
      </c>
      <c r="L61" s="96">
        <f t="shared" si="4"/>
        <v>24.73043182</v>
      </c>
      <c r="M61" s="96">
        <f t="shared" si="5"/>
        <v>0</v>
      </c>
      <c r="N61" s="96">
        <f t="shared" si="6"/>
        <v>24.73043182</v>
      </c>
      <c r="O61" s="95">
        <f>VLOOKUP(C61,'Lista de Dados'!$A$1:$G$35,7,FALSE)</f>
        <v>43.68340909</v>
      </c>
      <c r="P61" s="96">
        <f t="shared" si="7"/>
        <v>43.68340909</v>
      </c>
      <c r="Q61" s="154"/>
      <c r="R61" s="48">
        <f t="shared" si="12"/>
        <v>43.68340909</v>
      </c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</row>
    <row r="62" ht="14.25" customHeight="1">
      <c r="A62" s="287">
        <v>45895.0</v>
      </c>
      <c r="B62" s="56" t="s">
        <v>431</v>
      </c>
      <c r="C62" s="288" t="s">
        <v>32</v>
      </c>
      <c r="D62" s="289" t="str">
        <f>VLOOKUP(C62,'Lista de Dados'!$A$1:$C$35,2,FALSE)</f>
        <v>Engenheira.Civil</v>
      </c>
      <c r="E62" s="290" t="s">
        <v>451</v>
      </c>
      <c r="F62" s="291">
        <v>0.5583333333333333</v>
      </c>
      <c r="G62" s="291">
        <v>0.7111111111111111</v>
      </c>
      <c r="H62" s="292">
        <f t="shared" si="1"/>
        <v>0.1527777778</v>
      </c>
      <c r="I62" s="293">
        <f t="shared" si="2"/>
        <v>220</v>
      </c>
      <c r="J62" s="294">
        <f t="shared" si="3"/>
        <v>3.666666667</v>
      </c>
      <c r="K62" s="295">
        <f>VLOOKUP(C62,'Lista de Dados'!$A$1:$C$35,3,FALSE)</f>
        <v>50.6</v>
      </c>
      <c r="L62" s="296">
        <f t="shared" si="4"/>
        <v>151.8</v>
      </c>
      <c r="M62" s="296">
        <f t="shared" si="5"/>
        <v>168.6666667</v>
      </c>
      <c r="N62" s="296">
        <f t="shared" si="6"/>
        <v>320.4666667</v>
      </c>
      <c r="O62" s="295">
        <f>VLOOKUP(C62,'Lista de Dados'!$A$1:$G$35,7,FALSE)</f>
        <v>126.153</v>
      </c>
      <c r="P62" s="296">
        <f t="shared" si="7"/>
        <v>462.561</v>
      </c>
      <c r="Q62" s="314"/>
      <c r="R62" s="315">
        <f t="shared" si="12"/>
        <v>462.561</v>
      </c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</row>
    <row r="63" ht="14.25" customHeight="1">
      <c r="A63" s="31">
        <v>45896.0</v>
      </c>
      <c r="B63" s="56" t="s">
        <v>431</v>
      </c>
      <c r="C63" s="288" t="s">
        <v>51</v>
      </c>
      <c r="D63" s="34" t="str">
        <f>VLOOKUP(C63,'Lista de Dados'!$A$1:$C$35,2,FALSE)</f>
        <v>Técnico.Edificações</v>
      </c>
      <c r="E63" s="35" t="s">
        <v>452</v>
      </c>
      <c r="F63" s="105">
        <v>0.28680555555555554</v>
      </c>
      <c r="G63" s="105">
        <v>0.3284722222222222</v>
      </c>
      <c r="H63" s="92">
        <f t="shared" si="1"/>
        <v>0.04166666667</v>
      </c>
      <c r="I63" s="93">
        <f t="shared" si="2"/>
        <v>60</v>
      </c>
      <c r="J63" s="94">
        <f t="shared" si="3"/>
        <v>1</v>
      </c>
      <c r="K63" s="95">
        <f>VLOOKUP(C63,'Lista de Dados'!$A$1:$C$35,3,FALSE)</f>
        <v>16.48695455</v>
      </c>
      <c r="L63" s="96">
        <f t="shared" si="4"/>
        <v>24.73043182</v>
      </c>
      <c r="M63" s="96">
        <f t="shared" si="5"/>
        <v>0</v>
      </c>
      <c r="N63" s="96">
        <f t="shared" si="6"/>
        <v>24.73043182</v>
      </c>
      <c r="O63" s="95">
        <f>VLOOKUP(C63,'Lista de Dados'!$A$1:$G$35,7,FALSE)</f>
        <v>43.68340909</v>
      </c>
      <c r="P63" s="96">
        <f t="shared" si="7"/>
        <v>43.68340909</v>
      </c>
      <c r="Q63" s="154"/>
      <c r="R63" s="48">
        <f t="shared" si="12"/>
        <v>43.68340909</v>
      </c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</row>
    <row r="64" ht="14.25" customHeight="1">
      <c r="A64" s="287">
        <v>45896.0</v>
      </c>
      <c r="B64" s="56" t="s">
        <v>143</v>
      </c>
      <c r="C64" s="288" t="s">
        <v>32</v>
      </c>
      <c r="D64" s="289" t="str">
        <f>VLOOKUP(C64,'Lista de Dados'!$A$1:$C$35,2,FALSE)</f>
        <v>Engenheira.Civil</v>
      </c>
      <c r="E64" s="290" t="s">
        <v>453</v>
      </c>
      <c r="F64" s="291">
        <v>0.3402777777777778</v>
      </c>
      <c r="G64" s="291">
        <v>0.5486111111111112</v>
      </c>
      <c r="H64" s="292">
        <f t="shared" si="1"/>
        <v>0.2083333333</v>
      </c>
      <c r="I64" s="293">
        <f t="shared" si="2"/>
        <v>300</v>
      </c>
      <c r="J64" s="294">
        <f t="shared" si="3"/>
        <v>5</v>
      </c>
      <c r="K64" s="295">
        <f>VLOOKUP(C64,'Lista de Dados'!$A$1:$C$35,3,FALSE)</f>
        <v>50.6</v>
      </c>
      <c r="L64" s="296">
        <f t="shared" si="4"/>
        <v>151.8</v>
      </c>
      <c r="M64" s="296">
        <f t="shared" si="5"/>
        <v>303.6</v>
      </c>
      <c r="N64" s="296">
        <f t="shared" si="6"/>
        <v>455.4</v>
      </c>
      <c r="O64" s="295">
        <f>VLOOKUP(C64,'Lista de Dados'!$A$1:$G$35,7,FALSE)</f>
        <v>126.153</v>
      </c>
      <c r="P64" s="296">
        <f t="shared" si="7"/>
        <v>630.765</v>
      </c>
      <c r="Q64" s="314"/>
      <c r="R64" s="315">
        <f t="shared" si="12"/>
        <v>630.765</v>
      </c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</row>
    <row r="65" ht="14.25" customHeight="1">
      <c r="A65" s="31">
        <v>45896.0</v>
      </c>
      <c r="B65" s="32" t="s">
        <v>84</v>
      </c>
      <c r="C65" s="288" t="s">
        <v>53</v>
      </c>
      <c r="D65" s="34" t="str">
        <f>VLOOKUP(C65,'Lista de Dados'!$A$1:$C$35,2,FALSE)</f>
        <v>Técnica.Segurança.Trabalho.20h</v>
      </c>
      <c r="E65" s="35" t="s">
        <v>454</v>
      </c>
      <c r="F65" s="105">
        <v>0.5118055555555555</v>
      </c>
      <c r="G65" s="105">
        <v>0.7027777777777777</v>
      </c>
      <c r="H65" s="92">
        <f t="shared" si="1"/>
        <v>0.1909722222</v>
      </c>
      <c r="I65" s="93">
        <f t="shared" si="2"/>
        <v>275</v>
      </c>
      <c r="J65" s="94">
        <f t="shared" si="3"/>
        <v>4.583333333</v>
      </c>
      <c r="K65" s="95">
        <f>VLOOKUP(C65,'Lista de Dados'!$A$1:$C$35,3,FALSE)</f>
        <v>11.4493</v>
      </c>
      <c r="L65" s="96">
        <f t="shared" si="4"/>
        <v>34.3479</v>
      </c>
      <c r="M65" s="96">
        <f t="shared" si="5"/>
        <v>59.15471667</v>
      </c>
      <c r="N65" s="296">
        <f t="shared" si="6"/>
        <v>93.50261667</v>
      </c>
      <c r="O65" s="95">
        <f>VLOOKUP(C65,'Lista de Dados'!$A$1:$G$35,7,FALSE)</f>
        <v>36.5252</v>
      </c>
      <c r="P65" s="96">
        <f t="shared" si="7"/>
        <v>167.4071667</v>
      </c>
      <c r="Q65" s="154"/>
      <c r="R65" s="48">
        <f t="shared" si="12"/>
        <v>167.4071667</v>
      </c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</row>
    <row r="66" ht="14.25" customHeight="1">
      <c r="A66" s="287">
        <v>45896.0</v>
      </c>
      <c r="B66" s="56" t="s">
        <v>22</v>
      </c>
      <c r="C66" s="288" t="s">
        <v>38</v>
      </c>
      <c r="D66" s="289" t="str">
        <f>VLOOKUP(C66,'Lista de Dados'!$A$1:$C$35,2,FALSE)</f>
        <v>Engenheiro.Mecânico</v>
      </c>
      <c r="E66" s="290" t="s">
        <v>455</v>
      </c>
      <c r="F66" s="291">
        <v>0.7715277777777778</v>
      </c>
      <c r="G66" s="291">
        <v>0.81875</v>
      </c>
      <c r="H66" s="292">
        <f t="shared" si="1"/>
        <v>0.04722222222</v>
      </c>
      <c r="I66" s="293">
        <f t="shared" si="2"/>
        <v>68</v>
      </c>
      <c r="J66" s="294">
        <f t="shared" si="3"/>
        <v>1.133333333</v>
      </c>
      <c r="K66" s="295">
        <f>VLOOKUP(C66,'Lista de Dados'!$A$1:$C$35,3,FALSE)</f>
        <v>50.6</v>
      </c>
      <c r="L66" s="296">
        <f t="shared" si="4"/>
        <v>86.02</v>
      </c>
      <c r="M66" s="296">
        <f t="shared" si="5"/>
        <v>0</v>
      </c>
      <c r="N66" s="296">
        <f t="shared" si="6"/>
        <v>86.02</v>
      </c>
      <c r="O66" s="295">
        <f>VLOOKUP(C66,'Lista de Dados'!$A$1:$G$35,7,FALSE)</f>
        <v>130.7898333</v>
      </c>
      <c r="P66" s="296">
        <f t="shared" si="7"/>
        <v>148.2284778</v>
      </c>
      <c r="Q66" s="314"/>
      <c r="R66" s="315">
        <f t="shared" si="12"/>
        <v>148.2284778</v>
      </c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ht="14.25" customHeight="1">
      <c r="A67" s="31">
        <v>45897.0</v>
      </c>
      <c r="B67" s="56" t="s">
        <v>22</v>
      </c>
      <c r="C67" s="288" t="s">
        <v>51</v>
      </c>
      <c r="D67" s="34" t="str">
        <f>VLOOKUP(C67,'Lista de Dados'!$A$1:$C$35,2,FALSE)</f>
        <v>Técnico.Edificações</v>
      </c>
      <c r="E67" s="35" t="s">
        <v>456</v>
      </c>
      <c r="F67" s="105">
        <v>0.2875</v>
      </c>
      <c r="G67" s="105">
        <v>0.32916666666666666</v>
      </c>
      <c r="H67" s="92">
        <f t="shared" si="1"/>
        <v>0.04166666667</v>
      </c>
      <c r="I67" s="93">
        <f t="shared" si="2"/>
        <v>60</v>
      </c>
      <c r="J67" s="94">
        <f t="shared" si="3"/>
        <v>1</v>
      </c>
      <c r="K67" s="95">
        <f>VLOOKUP(C67,'Lista de Dados'!$A$1:$C$35,3,FALSE)</f>
        <v>16.48695455</v>
      </c>
      <c r="L67" s="96">
        <f t="shared" si="4"/>
        <v>24.73043182</v>
      </c>
      <c r="M67" s="96">
        <f t="shared" si="5"/>
        <v>0</v>
      </c>
      <c r="N67" s="96">
        <f t="shared" si="6"/>
        <v>24.73043182</v>
      </c>
      <c r="O67" s="95">
        <f>VLOOKUP(C67,'Lista de Dados'!$A$1:$G$35,7,FALSE)</f>
        <v>43.68340909</v>
      </c>
      <c r="P67" s="96">
        <f t="shared" si="7"/>
        <v>43.68340909</v>
      </c>
      <c r="Q67" s="154"/>
      <c r="R67" s="48">
        <f t="shared" si="12"/>
        <v>43.68340909</v>
      </c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ht="14.25" customHeight="1">
      <c r="A68" s="287">
        <v>45897.0</v>
      </c>
      <c r="B68" s="56" t="s">
        <v>22</v>
      </c>
      <c r="C68" s="288" t="s">
        <v>141</v>
      </c>
      <c r="D68" s="289" t="str">
        <f>VLOOKUP(C68,'Lista de Dados'!$A$1:$C$35,2,FALSE)</f>
        <v>Engenheiro.Eletricista</v>
      </c>
      <c r="E68" s="290" t="s">
        <v>457</v>
      </c>
      <c r="F68" s="291">
        <v>0.39305555555555555</v>
      </c>
      <c r="G68" s="291">
        <v>0.6986111111111111</v>
      </c>
      <c r="H68" s="292">
        <f t="shared" si="1"/>
        <v>0.3055555556</v>
      </c>
      <c r="I68" s="293">
        <f t="shared" si="2"/>
        <v>440</v>
      </c>
      <c r="J68" s="294">
        <f t="shared" si="3"/>
        <v>7.333333333</v>
      </c>
      <c r="K68" s="295">
        <f>VLOOKUP(C68,'Lista de Dados'!$A$1:$C$35,3,FALSE)</f>
        <v>50.6</v>
      </c>
      <c r="L68" s="296">
        <f t="shared" si="4"/>
        <v>151.8</v>
      </c>
      <c r="M68" s="296">
        <f t="shared" si="5"/>
        <v>539.7333333</v>
      </c>
      <c r="N68" s="296">
        <f t="shared" si="6"/>
        <v>691.5333333</v>
      </c>
      <c r="O68" s="295">
        <f>VLOOKUP(C68,'Lista de Dados'!$A$1:$G$35,7,FALSE)</f>
        <v>126.153</v>
      </c>
      <c r="P68" s="296">
        <f t="shared" si="7"/>
        <v>925.122</v>
      </c>
      <c r="Q68" s="314"/>
      <c r="R68" s="315">
        <f t="shared" si="12"/>
        <v>925.122</v>
      </c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ht="14.25" customHeight="1">
      <c r="A69" s="31">
        <v>45897.0</v>
      </c>
      <c r="B69" s="32" t="s">
        <v>84</v>
      </c>
      <c r="C69" s="288" t="s">
        <v>53</v>
      </c>
      <c r="D69" s="34" t="str">
        <f>VLOOKUP(C69,'Lista de Dados'!$A$1:$C$35,2,FALSE)</f>
        <v>Técnica.Segurança.Trabalho.20h</v>
      </c>
      <c r="E69" s="35" t="s">
        <v>458</v>
      </c>
      <c r="F69" s="105">
        <v>0.5166666666666667</v>
      </c>
      <c r="G69" s="105">
        <v>0.7055555555555556</v>
      </c>
      <c r="H69" s="92">
        <f t="shared" si="1"/>
        <v>0.1888888889</v>
      </c>
      <c r="I69" s="93">
        <f t="shared" si="2"/>
        <v>272</v>
      </c>
      <c r="J69" s="94">
        <f t="shared" si="3"/>
        <v>4.533333333</v>
      </c>
      <c r="K69" s="95">
        <f>VLOOKUP(C69,'Lista de Dados'!$A$1:$C$35,3,FALSE)</f>
        <v>11.4493</v>
      </c>
      <c r="L69" s="96">
        <f t="shared" si="4"/>
        <v>34.3479</v>
      </c>
      <c r="M69" s="96">
        <f t="shared" si="5"/>
        <v>58.00978667</v>
      </c>
      <c r="N69" s="96">
        <f t="shared" si="6"/>
        <v>92.35768667</v>
      </c>
      <c r="O69" s="95">
        <f>VLOOKUP(C69,'Lista de Dados'!$A$1:$G$35,7,FALSE)</f>
        <v>36.5252</v>
      </c>
      <c r="P69" s="96">
        <f t="shared" si="7"/>
        <v>165.5809067</v>
      </c>
      <c r="Q69" s="154"/>
      <c r="R69" s="48">
        <f t="shared" si="12"/>
        <v>165.5809067</v>
      </c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ht="14.25" customHeight="1">
      <c r="A70" s="287">
        <v>45897.0</v>
      </c>
      <c r="B70" s="56" t="s">
        <v>397</v>
      </c>
      <c r="C70" s="288" t="s">
        <v>420</v>
      </c>
      <c r="D70" s="289" t="str">
        <f>VLOOKUP(C70,'Lista de Dados'!$A$1:$C$35,2,FALSE)</f>
        <v>Engenheiro Civil</v>
      </c>
      <c r="E70" s="290" t="s">
        <v>459</v>
      </c>
      <c r="F70" s="291">
        <v>0.40625</v>
      </c>
      <c r="G70" s="291">
        <v>0.5576388888888889</v>
      </c>
      <c r="H70" s="292">
        <f t="shared" si="1"/>
        <v>0.1513888889</v>
      </c>
      <c r="I70" s="293">
        <f t="shared" si="2"/>
        <v>218</v>
      </c>
      <c r="J70" s="294">
        <f t="shared" si="3"/>
        <v>3.633333333</v>
      </c>
      <c r="K70" s="295">
        <f>VLOOKUP(C70,'Lista de Dados'!$A$1:$C$35,3,FALSE)</f>
        <v>50.6</v>
      </c>
      <c r="L70" s="296">
        <f t="shared" si="4"/>
        <v>151.8</v>
      </c>
      <c r="M70" s="296">
        <f t="shared" si="5"/>
        <v>165.2933333</v>
      </c>
      <c r="N70" s="296">
        <f t="shared" si="6"/>
        <v>317.0933333</v>
      </c>
      <c r="O70" s="295">
        <f>VLOOKUP(C70,'Lista de Dados'!$A$1:$G$35,7,FALSE)</f>
        <v>126.153</v>
      </c>
      <c r="P70" s="296">
        <f t="shared" si="7"/>
        <v>458.3559</v>
      </c>
      <c r="Q70" s="314"/>
      <c r="R70" s="315">
        <f t="shared" si="12"/>
        <v>458.3559</v>
      </c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ht="14.25" customHeight="1">
      <c r="A71" s="287">
        <v>45897.0</v>
      </c>
      <c r="B71" s="56" t="s">
        <v>397</v>
      </c>
      <c r="C71" s="288" t="s">
        <v>420</v>
      </c>
      <c r="D71" s="289" t="str">
        <f>VLOOKUP(C71,'Lista de Dados'!$A$1:$C$35,2,FALSE)</f>
        <v>Engenheiro Civil</v>
      </c>
      <c r="E71" s="290" t="s">
        <v>460</v>
      </c>
      <c r="F71" s="291">
        <v>0.6006944444444444</v>
      </c>
      <c r="G71" s="291">
        <v>0.7729166666666667</v>
      </c>
      <c r="H71" s="292">
        <f t="shared" si="1"/>
        <v>0.1722222222</v>
      </c>
      <c r="I71" s="293">
        <f t="shared" si="2"/>
        <v>248</v>
      </c>
      <c r="J71" s="294">
        <f t="shared" si="3"/>
        <v>4.133333333</v>
      </c>
      <c r="K71" s="295">
        <f>VLOOKUP(C71,'Lista de Dados'!$A$1:$C$35,3,FALSE)</f>
        <v>50.6</v>
      </c>
      <c r="L71" s="296">
        <f t="shared" si="4"/>
        <v>151.8</v>
      </c>
      <c r="M71" s="296">
        <f t="shared" si="5"/>
        <v>215.8933333</v>
      </c>
      <c r="N71" s="296">
        <f t="shared" si="6"/>
        <v>367.6933333</v>
      </c>
      <c r="O71" s="295">
        <f>VLOOKUP(C71,'Lista de Dados'!$A$1:$G$35,7,FALSE)</f>
        <v>126.153</v>
      </c>
      <c r="P71" s="296">
        <f t="shared" si="7"/>
        <v>521.4324</v>
      </c>
      <c r="Q71" s="314"/>
      <c r="R71" s="315">
        <f t="shared" si="12"/>
        <v>521.4324</v>
      </c>
    </row>
    <row r="72" ht="14.25" customHeight="1">
      <c r="A72" s="287">
        <v>45898.0</v>
      </c>
      <c r="B72" s="56" t="s">
        <v>84</v>
      </c>
      <c r="C72" s="288" t="s">
        <v>51</v>
      </c>
      <c r="D72" s="289" t="str">
        <f>VLOOKUP(C72,'Lista de Dados'!$A$1:$C$35,2,FALSE)</f>
        <v>Técnico.Edificações</v>
      </c>
      <c r="E72" s="290" t="s">
        <v>461</v>
      </c>
      <c r="F72" s="291">
        <v>0.2902777777777778</v>
      </c>
      <c r="G72" s="291">
        <v>0.33194444444444443</v>
      </c>
      <c r="H72" s="292">
        <f t="shared" si="1"/>
        <v>0.04166666667</v>
      </c>
      <c r="I72" s="293">
        <f t="shared" si="2"/>
        <v>60</v>
      </c>
      <c r="J72" s="294">
        <f t="shared" si="3"/>
        <v>1</v>
      </c>
      <c r="K72" s="295">
        <f>VLOOKUP(C72,'Lista de Dados'!$A$1:$C$35,3,FALSE)</f>
        <v>16.48695455</v>
      </c>
      <c r="L72" s="296">
        <f t="shared" si="4"/>
        <v>24.73043182</v>
      </c>
      <c r="M72" s="296">
        <f t="shared" si="5"/>
        <v>0</v>
      </c>
      <c r="N72" s="296">
        <f t="shared" si="6"/>
        <v>24.73043182</v>
      </c>
      <c r="O72" s="295">
        <f>VLOOKUP(C72,'Lista de Dados'!$A$1:$G$35,7,FALSE)</f>
        <v>43.68340909</v>
      </c>
      <c r="P72" s="296">
        <f t="shared" si="7"/>
        <v>43.68340909</v>
      </c>
      <c r="Q72" s="314"/>
      <c r="R72" s="315">
        <f t="shared" si="12"/>
        <v>43.68340909</v>
      </c>
    </row>
    <row r="73" ht="14.25" customHeight="1">
      <c r="A73" s="287">
        <v>45898.0</v>
      </c>
      <c r="B73" s="56" t="s">
        <v>397</v>
      </c>
      <c r="C73" s="288" t="s">
        <v>32</v>
      </c>
      <c r="D73" s="289" t="str">
        <f>VLOOKUP(C73,'Lista de Dados'!$A$1:$C$35,2,FALSE)</f>
        <v>Engenheira.Civil</v>
      </c>
      <c r="E73" s="290" t="s">
        <v>462</v>
      </c>
      <c r="F73" s="291">
        <v>0.3402777777777778</v>
      </c>
      <c r="G73" s="291">
        <v>0.5083333333333333</v>
      </c>
      <c r="H73" s="292">
        <f t="shared" si="1"/>
        <v>0.1680555556</v>
      </c>
      <c r="I73" s="293">
        <f t="shared" si="2"/>
        <v>242</v>
      </c>
      <c r="J73" s="294">
        <f t="shared" si="3"/>
        <v>4.033333333</v>
      </c>
      <c r="K73" s="295">
        <f>VLOOKUP(C73,'Lista de Dados'!$A$1:$C$35,3,FALSE)</f>
        <v>50.6</v>
      </c>
      <c r="L73" s="296">
        <f t="shared" si="4"/>
        <v>151.8</v>
      </c>
      <c r="M73" s="296">
        <f t="shared" si="5"/>
        <v>205.7733333</v>
      </c>
      <c r="N73" s="296">
        <f t="shared" si="6"/>
        <v>357.5733333</v>
      </c>
      <c r="O73" s="295">
        <f>VLOOKUP(C73,'Lista de Dados'!$A$1:$G$35,7,FALSE)</f>
        <v>126.153</v>
      </c>
      <c r="P73" s="296">
        <f t="shared" si="7"/>
        <v>508.8171</v>
      </c>
      <c r="Q73" s="314"/>
      <c r="R73" s="315">
        <f t="shared" si="12"/>
        <v>508.8171</v>
      </c>
    </row>
    <row r="74" ht="14.25" customHeight="1">
      <c r="A74" s="287">
        <v>45898.0</v>
      </c>
      <c r="B74" s="56" t="s">
        <v>84</v>
      </c>
      <c r="C74" s="288" t="s">
        <v>53</v>
      </c>
      <c r="D74" s="289" t="str">
        <f>VLOOKUP(C74,'Lista de Dados'!$A$1:$C$35,2,FALSE)</f>
        <v>Técnica.Segurança.Trabalho.20h</v>
      </c>
      <c r="E74" s="290" t="s">
        <v>463</v>
      </c>
      <c r="F74" s="291">
        <v>0.5159722222222223</v>
      </c>
      <c r="G74" s="291">
        <v>0.7027777777777777</v>
      </c>
      <c r="H74" s="292">
        <f t="shared" si="1"/>
        <v>0.1868055556</v>
      </c>
      <c r="I74" s="293">
        <f t="shared" si="2"/>
        <v>269</v>
      </c>
      <c r="J74" s="294">
        <f t="shared" si="3"/>
        <v>4.483333333</v>
      </c>
      <c r="K74" s="295">
        <f>VLOOKUP(C74,'Lista de Dados'!$A$1:$C$35,3,FALSE)</f>
        <v>11.4493</v>
      </c>
      <c r="L74" s="296">
        <f t="shared" si="4"/>
        <v>34.3479</v>
      </c>
      <c r="M74" s="296">
        <f t="shared" si="5"/>
        <v>56.86485667</v>
      </c>
      <c r="N74" s="296">
        <f t="shared" si="6"/>
        <v>91.21275667</v>
      </c>
      <c r="O74" s="295">
        <f>VLOOKUP(C74,'Lista de Dados'!$A$1:$G$35,7,FALSE)</f>
        <v>36.5252</v>
      </c>
      <c r="P74" s="296">
        <f t="shared" si="7"/>
        <v>163.7546467</v>
      </c>
      <c r="Q74" s="314"/>
      <c r="R74" s="315">
        <f t="shared" si="12"/>
        <v>163.7546467</v>
      </c>
    </row>
    <row r="75" ht="14.25" customHeight="1">
      <c r="A75" s="287">
        <v>45898.0</v>
      </c>
      <c r="B75" s="56" t="s">
        <v>34</v>
      </c>
      <c r="C75" s="288" t="s">
        <v>141</v>
      </c>
      <c r="D75" s="289" t="str">
        <f>VLOOKUP(C75,'Lista de Dados'!$A$1:$C$35,2,FALSE)</f>
        <v>Engenheiro.Eletricista</v>
      </c>
      <c r="E75" s="290" t="s">
        <v>464</v>
      </c>
      <c r="F75" s="291">
        <v>0.44305555555555554</v>
      </c>
      <c r="G75" s="291">
        <v>0.6993055555555555</v>
      </c>
      <c r="H75" s="292">
        <f t="shared" si="1"/>
        <v>0.25625</v>
      </c>
      <c r="I75" s="293">
        <f t="shared" si="2"/>
        <v>369</v>
      </c>
      <c r="J75" s="294">
        <f t="shared" si="3"/>
        <v>6.15</v>
      </c>
      <c r="K75" s="295">
        <f>VLOOKUP(C75,'Lista de Dados'!$A$1:$C$35,3,FALSE)</f>
        <v>50.6</v>
      </c>
      <c r="L75" s="296">
        <f t="shared" si="4"/>
        <v>151.8</v>
      </c>
      <c r="M75" s="296">
        <f t="shared" si="5"/>
        <v>419.98</v>
      </c>
      <c r="N75" s="296">
        <f t="shared" si="6"/>
        <v>571.78</v>
      </c>
      <c r="O75" s="295">
        <f>VLOOKUP(C75,'Lista de Dados'!$A$1:$G$35,7,FALSE)</f>
        <v>126.153</v>
      </c>
      <c r="P75" s="296">
        <f t="shared" si="7"/>
        <v>775.84095</v>
      </c>
      <c r="Q75" s="314"/>
      <c r="R75" s="315">
        <f t="shared" si="12"/>
        <v>775.84095</v>
      </c>
    </row>
    <row r="76" ht="14.25" customHeight="1">
      <c r="A76" s="287">
        <v>45898.0</v>
      </c>
      <c r="B76" s="56" t="s">
        <v>22</v>
      </c>
      <c r="C76" s="288" t="s">
        <v>38</v>
      </c>
      <c r="D76" s="289" t="str">
        <f>VLOOKUP(C76,'Lista de Dados'!$A$1:$C$35,2,FALSE)</f>
        <v>Engenheiro.Mecânico</v>
      </c>
      <c r="E76" s="290" t="s">
        <v>465</v>
      </c>
      <c r="F76" s="291">
        <v>0.7166666666666667</v>
      </c>
      <c r="G76" s="291">
        <v>0.7798611111111111</v>
      </c>
      <c r="H76" s="292">
        <f t="shared" si="1"/>
        <v>0.06319444444</v>
      </c>
      <c r="I76" s="293">
        <f t="shared" si="2"/>
        <v>91</v>
      </c>
      <c r="J76" s="294">
        <f t="shared" si="3"/>
        <v>1.516666667</v>
      </c>
      <c r="K76" s="295">
        <f>VLOOKUP(C76,'Lista de Dados'!$A$1:$C$35,3,FALSE)</f>
        <v>50.6</v>
      </c>
      <c r="L76" s="296">
        <f t="shared" si="4"/>
        <v>115.115</v>
      </c>
      <c r="M76" s="296">
        <f t="shared" si="5"/>
        <v>0</v>
      </c>
      <c r="N76" s="296">
        <f t="shared" si="6"/>
        <v>115.115</v>
      </c>
      <c r="O76" s="295">
        <f>VLOOKUP(C76,'Lista de Dados'!$A$1:$G$35,7,FALSE)</f>
        <v>130.7898333</v>
      </c>
      <c r="P76" s="296">
        <f t="shared" si="7"/>
        <v>198.3645806</v>
      </c>
      <c r="Q76" s="314"/>
      <c r="R76" s="315">
        <f t="shared" si="12"/>
        <v>198.3645806</v>
      </c>
    </row>
    <row r="77" ht="14.25" customHeight="1">
      <c r="A77" s="287">
        <v>45899.0</v>
      </c>
      <c r="B77" s="56" t="s">
        <v>22</v>
      </c>
      <c r="C77" s="288" t="s">
        <v>51</v>
      </c>
      <c r="D77" s="289" t="str">
        <f>VLOOKUP(C77,'Lista de Dados'!$A$1:$C$35,2,FALSE)</f>
        <v>Técnico.Edificações</v>
      </c>
      <c r="E77" s="290" t="s">
        <v>466</v>
      </c>
      <c r="F77" s="291">
        <v>0.3020833333333333</v>
      </c>
      <c r="G77" s="291">
        <v>0.3333333333333333</v>
      </c>
      <c r="H77" s="292">
        <f t="shared" si="1"/>
        <v>0.03125</v>
      </c>
      <c r="I77" s="293">
        <f t="shared" si="2"/>
        <v>45</v>
      </c>
      <c r="J77" s="294">
        <f t="shared" si="3"/>
        <v>0.75</v>
      </c>
      <c r="K77" s="295">
        <f>VLOOKUP(C77,'Lista de Dados'!$A$1:$C$35,3,FALSE)</f>
        <v>16.48695455</v>
      </c>
      <c r="L77" s="296">
        <f t="shared" si="4"/>
        <v>18.54782386</v>
      </c>
      <c r="M77" s="296">
        <f t="shared" si="5"/>
        <v>0</v>
      </c>
      <c r="N77" s="296">
        <f t="shared" si="6"/>
        <v>18.54782386</v>
      </c>
      <c r="O77" s="295">
        <f>VLOOKUP(C77,'Lista de Dados'!$A$1:$G$35,7,FALSE)</f>
        <v>43.68340909</v>
      </c>
      <c r="P77" s="296">
        <f t="shared" si="7"/>
        <v>32.76255682</v>
      </c>
      <c r="Q77" s="314"/>
      <c r="R77" s="315">
        <f t="shared" si="12"/>
        <v>32.76255682</v>
      </c>
    </row>
    <row r="78" ht="14.25" customHeight="1">
      <c r="A78" s="287">
        <v>45899.0</v>
      </c>
      <c r="B78" s="56" t="s">
        <v>22</v>
      </c>
      <c r="C78" s="288" t="s">
        <v>51</v>
      </c>
      <c r="D78" s="289" t="str">
        <f>VLOOKUP(C78,'Lista de Dados'!$A$1:$C$35,2,FALSE)</f>
        <v>Técnico.Edificações</v>
      </c>
      <c r="E78" s="290" t="s">
        <v>467</v>
      </c>
      <c r="F78" s="291">
        <v>0.5</v>
      </c>
      <c r="G78" s="291">
        <v>0.5104166666666666</v>
      </c>
      <c r="H78" s="292">
        <f t="shared" si="1"/>
        <v>0.01041666667</v>
      </c>
      <c r="I78" s="293">
        <f t="shared" si="2"/>
        <v>15</v>
      </c>
      <c r="J78" s="294">
        <f t="shared" si="3"/>
        <v>0.25</v>
      </c>
      <c r="K78" s="295">
        <f>VLOOKUP(C78,'Lista de Dados'!$A$1:$C$35,3,FALSE)</f>
        <v>16.48695455</v>
      </c>
      <c r="L78" s="296">
        <f t="shared" si="4"/>
        <v>6.182607955</v>
      </c>
      <c r="M78" s="296">
        <f t="shared" si="5"/>
        <v>0</v>
      </c>
      <c r="N78" s="296">
        <f t="shared" si="6"/>
        <v>6.182607955</v>
      </c>
      <c r="O78" s="295">
        <f>VLOOKUP(C78,'Lista de Dados'!$A$1:$G$35,7,FALSE)</f>
        <v>43.68340909</v>
      </c>
      <c r="P78" s="296">
        <f t="shared" si="7"/>
        <v>10.92085227</v>
      </c>
      <c r="Q78" s="314"/>
      <c r="R78" s="315">
        <f t="shared" si="12"/>
        <v>10.92085227</v>
      </c>
    </row>
    <row r="79" ht="14.25" customHeight="1">
      <c r="A79" s="287">
        <v>45899.0</v>
      </c>
      <c r="B79" s="56" t="s">
        <v>22</v>
      </c>
      <c r="C79" s="288" t="s">
        <v>420</v>
      </c>
      <c r="D79" s="289" t="str">
        <f>VLOOKUP(C79,'Lista de Dados'!$A$1:$C$35,2,FALSE)</f>
        <v>Engenheiro Civil</v>
      </c>
      <c r="E79" s="290" t="s">
        <v>468</v>
      </c>
      <c r="F79" s="291">
        <v>0.34305555555555556</v>
      </c>
      <c r="G79" s="291">
        <v>0.6145833333333334</v>
      </c>
      <c r="H79" s="292">
        <f t="shared" si="1"/>
        <v>0.2715277778</v>
      </c>
      <c r="I79" s="293">
        <f t="shared" si="2"/>
        <v>391</v>
      </c>
      <c r="J79" s="294">
        <f t="shared" si="3"/>
        <v>6.516666667</v>
      </c>
      <c r="K79" s="295">
        <f>VLOOKUP(C79,'Lista de Dados'!$A$1:$C$35,3,FALSE)</f>
        <v>50.6</v>
      </c>
      <c r="L79" s="296">
        <f t="shared" si="4"/>
        <v>151.8</v>
      </c>
      <c r="M79" s="296">
        <f t="shared" si="5"/>
        <v>457.0866667</v>
      </c>
      <c r="N79" s="296">
        <f t="shared" si="6"/>
        <v>608.8866667</v>
      </c>
      <c r="O79" s="295">
        <f>VLOOKUP(C79,'Lista de Dados'!$A$1:$G$35,7,FALSE)</f>
        <v>126.153</v>
      </c>
      <c r="P79" s="296">
        <f t="shared" si="7"/>
        <v>822.09705</v>
      </c>
      <c r="Q79" s="314"/>
      <c r="R79" s="315">
        <f t="shared" si="12"/>
        <v>822.09705</v>
      </c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</row>
    <row r="972" ht="14.25" customHeight="1">
      <c r="A972" s="55"/>
      <c r="C972" s="57"/>
      <c r="E972" s="156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</row>
    <row r="973" ht="14.25" customHeight="1">
      <c r="A973" s="55"/>
      <c r="C973" s="57"/>
      <c r="E973" s="156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</row>
    <row r="974" ht="14.25" customHeight="1">
      <c r="A974" s="55"/>
      <c r="C974" s="57"/>
      <c r="E974" s="156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</row>
    <row r="975" ht="14.25" customHeight="1">
      <c r="A975" s="55"/>
      <c r="C975" s="57"/>
      <c r="E975" s="156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</row>
    <row r="976" ht="14.25" customHeight="1">
      <c r="A976" s="55"/>
      <c r="C976" s="57"/>
      <c r="E976" s="156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</row>
  </sheetData>
  <autoFilter ref="$C$1:$C$976"/>
  <dataValidations>
    <dataValidation type="list" allowBlank="1" showErrorMessage="1" sqref="C3:C79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261" t="s">
        <v>469</v>
      </c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316" t="s">
        <v>0</v>
      </c>
      <c r="B2" s="317" t="s">
        <v>1</v>
      </c>
      <c r="C2" s="318" t="s">
        <v>2</v>
      </c>
      <c r="D2" s="319" t="s">
        <v>3</v>
      </c>
      <c r="E2" s="317" t="s">
        <v>4</v>
      </c>
      <c r="F2" s="320" t="s">
        <v>5</v>
      </c>
      <c r="G2" s="320" t="s">
        <v>6</v>
      </c>
      <c r="H2" s="321" t="s">
        <v>7</v>
      </c>
      <c r="I2" s="321" t="s">
        <v>8</v>
      </c>
      <c r="J2" s="321" t="s">
        <v>9</v>
      </c>
      <c r="K2" s="322" t="s">
        <v>10</v>
      </c>
      <c r="L2" s="321" t="s">
        <v>11</v>
      </c>
      <c r="M2" s="323" t="s">
        <v>12</v>
      </c>
      <c r="N2" s="321" t="s">
        <v>13</v>
      </c>
      <c r="O2" s="321" t="s">
        <v>14</v>
      </c>
      <c r="P2" s="321" t="s">
        <v>15</v>
      </c>
      <c r="Q2" s="324" t="s">
        <v>16</v>
      </c>
      <c r="R2" s="325" t="s">
        <v>17</v>
      </c>
      <c r="S2" s="5"/>
    </row>
    <row r="3" ht="14.25" customHeight="1">
      <c r="A3" s="287">
        <v>45901.0</v>
      </c>
      <c r="B3" s="56" t="s">
        <v>84</v>
      </c>
      <c r="C3" s="288" t="s">
        <v>51</v>
      </c>
      <c r="D3" s="289" t="str">
        <f>VLOOKUP(C3,'Lista de Dados'!$A$1:$C$35,2,FALSE)</f>
        <v>Técnico.Edificações</v>
      </c>
      <c r="E3" s="290" t="s">
        <v>470</v>
      </c>
      <c r="F3" s="291">
        <v>0.28958333333333336</v>
      </c>
      <c r="G3" s="291">
        <v>0.33125</v>
      </c>
      <c r="H3" s="326">
        <f t="shared" ref="H3:H89" si="1">G3-F3</f>
        <v>0.04166666667</v>
      </c>
      <c r="I3" s="327">
        <f t="shared" ref="I3:I89" si="2">(H3*24)*60</f>
        <v>60</v>
      </c>
      <c r="J3" s="328">
        <f t="shared" ref="J3:J89" si="3">I3/60</f>
        <v>1</v>
      </c>
      <c r="K3" s="329">
        <f>VLOOKUP(C3,'Lista de Dados'!$A$1:$C$35,3,FALSE)</f>
        <v>16.48695455</v>
      </c>
      <c r="L3" s="330">
        <f t="shared" ref="L3:L89" si="4">IF(J3&lt;=2,(1.5*K3*J3),1.5*2*K3)</f>
        <v>24.73043182</v>
      </c>
      <c r="M3" s="330">
        <f t="shared" ref="M3:M89" si="5">IF(J3&lt;=2,0,((J3-2)*2*K3))</f>
        <v>0</v>
      </c>
      <c r="N3" s="330">
        <f t="shared" ref="N3:N89" si="6">L3+M3</f>
        <v>24.73043182</v>
      </c>
      <c r="O3" s="329">
        <f>VLOOKUP(C3,'Lista de Dados'!$A$1:$G$35,7,FALSE)</f>
        <v>43.68340909</v>
      </c>
      <c r="P3" s="330">
        <f t="shared" ref="P3:P89" si="7">O3*J3</f>
        <v>43.68340909</v>
      </c>
      <c r="Q3" s="234"/>
      <c r="R3" s="331">
        <f t="shared" ref="R3:R89" si="8">P3</f>
        <v>43.68340909</v>
      </c>
      <c r="S3" s="5"/>
    </row>
    <row r="4" ht="14.25" customHeight="1">
      <c r="A4" s="287">
        <v>45901.0</v>
      </c>
      <c r="B4" s="56" t="s">
        <v>84</v>
      </c>
      <c r="C4" s="288" t="s">
        <v>53</v>
      </c>
      <c r="D4" s="289" t="str">
        <f>VLOOKUP(C4,'Lista de Dados'!$A$1:$C$35,2,FALSE)</f>
        <v>Técnica.Segurança.Trabalho.20h</v>
      </c>
      <c r="E4" s="332" t="s">
        <v>471</v>
      </c>
      <c r="F4" s="291">
        <v>0.5138888888888888</v>
      </c>
      <c r="G4" s="291">
        <v>0.6875</v>
      </c>
      <c r="H4" s="326">
        <f t="shared" si="1"/>
        <v>0.1736111111</v>
      </c>
      <c r="I4" s="327">
        <f t="shared" si="2"/>
        <v>250</v>
      </c>
      <c r="J4" s="328">
        <f t="shared" si="3"/>
        <v>4.166666667</v>
      </c>
      <c r="K4" s="329">
        <f>VLOOKUP(C4,'Lista de Dados'!$A$1:$C$35,3,FALSE)</f>
        <v>11.4493</v>
      </c>
      <c r="L4" s="330">
        <f t="shared" si="4"/>
        <v>34.3479</v>
      </c>
      <c r="M4" s="330">
        <f t="shared" si="5"/>
        <v>49.61363333</v>
      </c>
      <c r="N4" s="330">
        <f t="shared" si="6"/>
        <v>83.96153333</v>
      </c>
      <c r="O4" s="329">
        <f>VLOOKUP(C4,'Lista de Dados'!$A$1:$G$35,7,FALSE)</f>
        <v>36.5252</v>
      </c>
      <c r="P4" s="330">
        <f t="shared" si="7"/>
        <v>152.1883333</v>
      </c>
      <c r="Q4" s="234"/>
      <c r="R4" s="331">
        <f t="shared" si="8"/>
        <v>152.1883333</v>
      </c>
      <c r="S4" s="5"/>
    </row>
    <row r="5" ht="14.25" customHeight="1">
      <c r="A5" s="287">
        <v>45901.0</v>
      </c>
      <c r="B5" s="56" t="s">
        <v>34</v>
      </c>
      <c r="C5" s="288" t="s">
        <v>141</v>
      </c>
      <c r="D5" s="289" t="str">
        <f>VLOOKUP(C5,'Lista de Dados'!$A$1:$C$35,2,FALSE)</f>
        <v>Engenheiro.Eletricista</v>
      </c>
      <c r="E5" s="290" t="s">
        <v>472</v>
      </c>
      <c r="F5" s="291">
        <v>0.3611111111111111</v>
      </c>
      <c r="G5" s="291">
        <v>0.625</v>
      </c>
      <c r="H5" s="326">
        <f t="shared" si="1"/>
        <v>0.2638888889</v>
      </c>
      <c r="I5" s="327">
        <f t="shared" si="2"/>
        <v>380</v>
      </c>
      <c r="J5" s="328">
        <f t="shared" si="3"/>
        <v>6.333333333</v>
      </c>
      <c r="K5" s="329">
        <f>VLOOKUP(C5,'Lista de Dados'!$A$1:$C$35,3,FALSE)</f>
        <v>50.6</v>
      </c>
      <c r="L5" s="330">
        <f t="shared" si="4"/>
        <v>151.8</v>
      </c>
      <c r="M5" s="330">
        <f t="shared" si="5"/>
        <v>438.5333333</v>
      </c>
      <c r="N5" s="330">
        <f t="shared" si="6"/>
        <v>590.3333333</v>
      </c>
      <c r="O5" s="329">
        <f>VLOOKUP(C5,'Lista de Dados'!$A$1:$G$35,7,FALSE)</f>
        <v>126.153</v>
      </c>
      <c r="P5" s="330">
        <f t="shared" si="7"/>
        <v>798.969</v>
      </c>
      <c r="Q5" s="234"/>
      <c r="R5" s="331">
        <f t="shared" si="8"/>
        <v>798.969</v>
      </c>
      <c r="S5" s="5"/>
    </row>
    <row r="6" ht="14.25" customHeight="1">
      <c r="A6" s="287">
        <v>45902.0</v>
      </c>
      <c r="B6" s="56" t="s">
        <v>84</v>
      </c>
      <c r="C6" s="288" t="s">
        <v>51</v>
      </c>
      <c r="D6" s="289" t="str">
        <f>VLOOKUP(C6,'Lista de Dados'!$A$1:$C$35,2,FALSE)</f>
        <v>Técnico.Edificações</v>
      </c>
      <c r="E6" s="290" t="s">
        <v>473</v>
      </c>
      <c r="F6" s="291">
        <v>0.28958333333333336</v>
      </c>
      <c r="G6" s="291">
        <v>0.33125</v>
      </c>
      <c r="H6" s="326">
        <f t="shared" si="1"/>
        <v>0.04166666667</v>
      </c>
      <c r="I6" s="327">
        <f t="shared" si="2"/>
        <v>60</v>
      </c>
      <c r="J6" s="328">
        <f t="shared" si="3"/>
        <v>1</v>
      </c>
      <c r="K6" s="329">
        <f>VLOOKUP(C6,'Lista de Dados'!$A$1:$C$35,3,FALSE)</f>
        <v>16.48695455</v>
      </c>
      <c r="L6" s="330">
        <f t="shared" si="4"/>
        <v>24.73043182</v>
      </c>
      <c r="M6" s="330">
        <f t="shared" si="5"/>
        <v>0</v>
      </c>
      <c r="N6" s="330">
        <f t="shared" si="6"/>
        <v>24.73043182</v>
      </c>
      <c r="O6" s="329">
        <f>VLOOKUP(C6,'Lista de Dados'!$A$1:$G$35,7,FALSE)</f>
        <v>43.68340909</v>
      </c>
      <c r="P6" s="330">
        <f t="shared" si="7"/>
        <v>43.68340909</v>
      </c>
      <c r="Q6" s="234"/>
      <c r="R6" s="331">
        <f t="shared" si="8"/>
        <v>43.68340909</v>
      </c>
      <c r="S6" s="5"/>
    </row>
    <row r="7" ht="14.25" customHeight="1">
      <c r="A7" s="287">
        <v>45902.0</v>
      </c>
      <c r="B7" s="56" t="s">
        <v>84</v>
      </c>
      <c r="C7" s="288" t="s">
        <v>53</v>
      </c>
      <c r="D7" s="289" t="str">
        <f>VLOOKUP(C7,'Lista de Dados'!$A$1:$C$35,2,FALSE)</f>
        <v>Técnica.Segurança.Trabalho.20h</v>
      </c>
      <c r="E7" s="290" t="s">
        <v>474</v>
      </c>
      <c r="F7" s="291">
        <v>0.5152777777777777</v>
      </c>
      <c r="G7" s="291">
        <v>0.6875</v>
      </c>
      <c r="H7" s="326">
        <f t="shared" si="1"/>
        <v>0.1722222222</v>
      </c>
      <c r="I7" s="327">
        <f t="shared" si="2"/>
        <v>248</v>
      </c>
      <c r="J7" s="328">
        <f t="shared" si="3"/>
        <v>4.133333333</v>
      </c>
      <c r="K7" s="329">
        <f>VLOOKUP(C7,'Lista de Dados'!$A$1:$C$35,3,FALSE)</f>
        <v>11.4493</v>
      </c>
      <c r="L7" s="330">
        <f t="shared" si="4"/>
        <v>34.3479</v>
      </c>
      <c r="M7" s="330">
        <f t="shared" si="5"/>
        <v>48.85034667</v>
      </c>
      <c r="N7" s="330">
        <f t="shared" si="6"/>
        <v>83.19824667</v>
      </c>
      <c r="O7" s="329">
        <f>VLOOKUP(C7,'Lista de Dados'!$A$1:$G$35,7,FALSE)</f>
        <v>36.5252</v>
      </c>
      <c r="P7" s="330">
        <f t="shared" si="7"/>
        <v>150.9708267</v>
      </c>
      <c r="Q7" s="234"/>
      <c r="R7" s="331">
        <f t="shared" si="8"/>
        <v>150.9708267</v>
      </c>
      <c r="S7" s="5"/>
    </row>
    <row r="8" ht="14.25" customHeight="1">
      <c r="A8" s="333">
        <v>45903.0</v>
      </c>
      <c r="B8" s="56" t="s">
        <v>84</v>
      </c>
      <c r="C8" s="288" t="s">
        <v>51</v>
      </c>
      <c r="D8" s="289" t="str">
        <f>VLOOKUP(C8,'Lista de Dados'!$A$1:$C$35,2,FALSE)</f>
        <v>Técnico.Edificações</v>
      </c>
      <c r="E8" s="290" t="s">
        <v>475</v>
      </c>
      <c r="F8" s="291">
        <v>0.29305555555555557</v>
      </c>
      <c r="G8" s="291">
        <v>0.3333333333333333</v>
      </c>
      <c r="H8" s="326">
        <f t="shared" si="1"/>
        <v>0.04027777778</v>
      </c>
      <c r="I8" s="327">
        <f t="shared" si="2"/>
        <v>58</v>
      </c>
      <c r="J8" s="328">
        <f t="shared" si="3"/>
        <v>0.9666666667</v>
      </c>
      <c r="K8" s="329">
        <f>VLOOKUP(C8,'Lista de Dados'!$A$1:$C$35,3,FALSE)</f>
        <v>16.48695455</v>
      </c>
      <c r="L8" s="330">
        <f t="shared" si="4"/>
        <v>23.90608409</v>
      </c>
      <c r="M8" s="330">
        <f t="shared" si="5"/>
        <v>0</v>
      </c>
      <c r="N8" s="330">
        <f t="shared" si="6"/>
        <v>23.90608409</v>
      </c>
      <c r="O8" s="329">
        <f>VLOOKUP(C8,'Lista de Dados'!$A$1:$G$35,7,FALSE)</f>
        <v>43.68340909</v>
      </c>
      <c r="P8" s="330">
        <f t="shared" si="7"/>
        <v>42.22729545</v>
      </c>
      <c r="Q8" s="234"/>
      <c r="R8" s="331">
        <f t="shared" si="8"/>
        <v>42.22729545</v>
      </c>
      <c r="S8" s="5"/>
    </row>
    <row r="9" ht="14.25" customHeight="1">
      <c r="A9" s="287">
        <v>45903.0</v>
      </c>
      <c r="B9" s="56" t="s">
        <v>84</v>
      </c>
      <c r="C9" s="288" t="s">
        <v>51</v>
      </c>
      <c r="D9" s="289" t="str">
        <f>VLOOKUP(C9,'Lista de Dados'!$A$1:$C$35,2,FALSE)</f>
        <v>Técnico.Edificações</v>
      </c>
      <c r="E9" s="290" t="s">
        <v>476</v>
      </c>
      <c r="F9" s="291">
        <v>0.7083333333333334</v>
      </c>
      <c r="G9" s="291">
        <v>0.7097222222222223</v>
      </c>
      <c r="H9" s="326">
        <f t="shared" si="1"/>
        <v>0.001388888889</v>
      </c>
      <c r="I9" s="327">
        <f t="shared" si="2"/>
        <v>2</v>
      </c>
      <c r="J9" s="328">
        <f t="shared" si="3"/>
        <v>0.03333333333</v>
      </c>
      <c r="K9" s="329">
        <f>VLOOKUP(C9,'Lista de Dados'!$A$1:$C$35,3,FALSE)</f>
        <v>16.48695455</v>
      </c>
      <c r="L9" s="330">
        <f t="shared" si="4"/>
        <v>0.8243477273</v>
      </c>
      <c r="M9" s="330">
        <f t="shared" si="5"/>
        <v>0</v>
      </c>
      <c r="N9" s="330">
        <f t="shared" si="6"/>
        <v>0.8243477273</v>
      </c>
      <c r="O9" s="329">
        <f>VLOOKUP(C9,'Lista de Dados'!$A$1:$G$35,7,FALSE)</f>
        <v>43.68340909</v>
      </c>
      <c r="P9" s="330">
        <f t="shared" si="7"/>
        <v>1.456113636</v>
      </c>
      <c r="Q9" s="234"/>
      <c r="R9" s="331">
        <f t="shared" si="8"/>
        <v>1.456113636</v>
      </c>
      <c r="S9" s="5"/>
    </row>
    <row r="10" ht="14.25" customHeight="1">
      <c r="A10" s="287">
        <v>45538.0</v>
      </c>
      <c r="B10" s="56" t="s">
        <v>84</v>
      </c>
      <c r="C10" s="288" t="s">
        <v>53</v>
      </c>
      <c r="D10" s="289" t="str">
        <f>VLOOKUP(C10,'Lista de Dados'!$A$1:$C$35,2,FALSE)</f>
        <v>Técnica.Segurança.Trabalho.20h</v>
      </c>
      <c r="E10" s="290" t="s">
        <v>412</v>
      </c>
      <c r="F10" s="291">
        <v>0.5194444444444445</v>
      </c>
      <c r="G10" s="291">
        <v>0.6708333333333333</v>
      </c>
      <c r="H10" s="326">
        <f t="shared" si="1"/>
        <v>0.1513888889</v>
      </c>
      <c r="I10" s="327">
        <f t="shared" si="2"/>
        <v>218</v>
      </c>
      <c r="J10" s="328">
        <f t="shared" si="3"/>
        <v>3.633333333</v>
      </c>
      <c r="K10" s="329">
        <f>VLOOKUP(C10,'Lista de Dados'!$A$1:$C$35,3,FALSE)</f>
        <v>11.4493</v>
      </c>
      <c r="L10" s="330">
        <f t="shared" si="4"/>
        <v>34.3479</v>
      </c>
      <c r="M10" s="330">
        <f t="shared" si="5"/>
        <v>37.40104667</v>
      </c>
      <c r="N10" s="330">
        <f t="shared" si="6"/>
        <v>71.74894667</v>
      </c>
      <c r="O10" s="329">
        <f>VLOOKUP(C10,'Lista de Dados'!$A$1:$G$35,7,FALSE)</f>
        <v>36.5252</v>
      </c>
      <c r="P10" s="330">
        <f t="shared" si="7"/>
        <v>132.7082267</v>
      </c>
      <c r="Q10" s="234"/>
      <c r="R10" s="331">
        <f t="shared" si="8"/>
        <v>132.7082267</v>
      </c>
      <c r="S10" s="5"/>
    </row>
    <row r="11" ht="14.25" customHeight="1">
      <c r="A11" s="287">
        <v>45903.0</v>
      </c>
      <c r="B11" s="56" t="s">
        <v>22</v>
      </c>
      <c r="C11" s="288" t="s">
        <v>38</v>
      </c>
      <c r="D11" s="289" t="str">
        <f>VLOOKUP(C11,'Lista de Dados'!$A$1:$C$35,2,FALSE)</f>
        <v>Engenheiro.Mecânico</v>
      </c>
      <c r="E11" s="290" t="s">
        <v>477</v>
      </c>
      <c r="F11" s="291">
        <v>0.7701388888888889</v>
      </c>
      <c r="G11" s="291">
        <v>0.8222222222222222</v>
      </c>
      <c r="H11" s="326">
        <f t="shared" si="1"/>
        <v>0.05208333333</v>
      </c>
      <c r="I11" s="327">
        <f t="shared" si="2"/>
        <v>75</v>
      </c>
      <c r="J11" s="328">
        <f t="shared" si="3"/>
        <v>1.25</v>
      </c>
      <c r="K11" s="329">
        <f>VLOOKUP(C11,'Lista de Dados'!$A$1:$C$35,3,FALSE)</f>
        <v>50.6</v>
      </c>
      <c r="L11" s="330">
        <f t="shared" si="4"/>
        <v>94.875</v>
      </c>
      <c r="M11" s="330">
        <f t="shared" si="5"/>
        <v>0</v>
      </c>
      <c r="N11" s="330">
        <f t="shared" si="6"/>
        <v>94.875</v>
      </c>
      <c r="O11" s="329">
        <f>VLOOKUP(C11,'Lista de Dados'!$A$1:$G$35,7,FALSE)</f>
        <v>130.7898333</v>
      </c>
      <c r="P11" s="330">
        <f t="shared" si="7"/>
        <v>163.4872917</v>
      </c>
      <c r="Q11" s="234"/>
      <c r="R11" s="331">
        <f t="shared" si="8"/>
        <v>163.4872917</v>
      </c>
      <c r="S11" s="5"/>
    </row>
    <row r="12" ht="14.25" customHeight="1">
      <c r="A12" s="287">
        <v>45904.0</v>
      </c>
      <c r="B12" s="56" t="s">
        <v>84</v>
      </c>
      <c r="C12" s="288" t="s">
        <v>51</v>
      </c>
      <c r="D12" s="289" t="str">
        <f>VLOOKUP(C12,'Lista de Dados'!$A$1:$C$35,2,FALSE)</f>
        <v>Técnico.Edificações</v>
      </c>
      <c r="E12" s="290" t="s">
        <v>478</v>
      </c>
      <c r="F12" s="291">
        <v>0.2875</v>
      </c>
      <c r="G12" s="291">
        <v>0.32916666666666666</v>
      </c>
      <c r="H12" s="326">
        <f t="shared" si="1"/>
        <v>0.04166666667</v>
      </c>
      <c r="I12" s="327">
        <f t="shared" si="2"/>
        <v>60</v>
      </c>
      <c r="J12" s="328">
        <f t="shared" si="3"/>
        <v>1</v>
      </c>
      <c r="K12" s="329">
        <f>VLOOKUP(C12,'Lista de Dados'!$A$1:$C$35,3,FALSE)</f>
        <v>16.48695455</v>
      </c>
      <c r="L12" s="330">
        <f t="shared" si="4"/>
        <v>24.73043182</v>
      </c>
      <c r="M12" s="330">
        <f t="shared" si="5"/>
        <v>0</v>
      </c>
      <c r="N12" s="330">
        <f t="shared" si="6"/>
        <v>24.73043182</v>
      </c>
      <c r="O12" s="329">
        <f>VLOOKUP(C12,'Lista de Dados'!$A$1:$G$35,7,FALSE)</f>
        <v>43.68340909</v>
      </c>
      <c r="P12" s="330">
        <f t="shared" si="7"/>
        <v>43.68340909</v>
      </c>
      <c r="Q12" s="234"/>
      <c r="R12" s="331">
        <f t="shared" si="8"/>
        <v>43.68340909</v>
      </c>
      <c r="S12" s="5"/>
    </row>
    <row r="13" ht="14.25" customHeight="1">
      <c r="A13" s="287">
        <v>45904.0</v>
      </c>
      <c r="B13" s="56" t="s">
        <v>84</v>
      </c>
      <c r="C13" s="288" t="s">
        <v>141</v>
      </c>
      <c r="D13" s="289" t="str">
        <f>VLOOKUP(C13,'Lista de Dados'!$A$1:$C$35,2,FALSE)</f>
        <v>Engenheiro.Eletricista</v>
      </c>
      <c r="E13" s="290" t="s">
        <v>479</v>
      </c>
      <c r="F13" s="291">
        <v>0.50625</v>
      </c>
      <c r="G13" s="291">
        <v>0.6756944444444445</v>
      </c>
      <c r="H13" s="326">
        <f t="shared" si="1"/>
        <v>0.1694444444</v>
      </c>
      <c r="I13" s="327">
        <f t="shared" si="2"/>
        <v>244</v>
      </c>
      <c r="J13" s="328">
        <f t="shared" si="3"/>
        <v>4.066666667</v>
      </c>
      <c r="K13" s="329">
        <f>VLOOKUP(C13,'Lista de Dados'!$A$1:$C$35,3,FALSE)</f>
        <v>50.6</v>
      </c>
      <c r="L13" s="330">
        <f t="shared" si="4"/>
        <v>151.8</v>
      </c>
      <c r="M13" s="330">
        <f t="shared" si="5"/>
        <v>209.1466667</v>
      </c>
      <c r="N13" s="330">
        <f t="shared" si="6"/>
        <v>360.9466667</v>
      </c>
      <c r="O13" s="329">
        <f>VLOOKUP(C13,'Lista de Dados'!$A$1:$G$35,7,FALSE)</f>
        <v>126.153</v>
      </c>
      <c r="P13" s="330">
        <f t="shared" si="7"/>
        <v>513.0222</v>
      </c>
      <c r="Q13" s="234"/>
      <c r="R13" s="331">
        <f t="shared" si="8"/>
        <v>513.0222</v>
      </c>
      <c r="S13" s="5"/>
    </row>
    <row r="14" ht="14.25" customHeight="1">
      <c r="A14" s="287">
        <v>45905.0</v>
      </c>
      <c r="B14" s="56" t="s">
        <v>84</v>
      </c>
      <c r="C14" s="288" t="s">
        <v>51</v>
      </c>
      <c r="D14" s="289" t="str">
        <f>VLOOKUP(C14,'Lista de Dados'!$A$1:$C$35,2,FALSE)</f>
        <v>Técnico.Edificações</v>
      </c>
      <c r="E14" s="290" t="s">
        <v>480</v>
      </c>
      <c r="F14" s="291">
        <v>0.29097222222222224</v>
      </c>
      <c r="G14" s="291">
        <v>0.3326388888888889</v>
      </c>
      <c r="H14" s="326">
        <f t="shared" si="1"/>
        <v>0.04166666667</v>
      </c>
      <c r="I14" s="327">
        <f t="shared" si="2"/>
        <v>60</v>
      </c>
      <c r="J14" s="328">
        <f t="shared" si="3"/>
        <v>1</v>
      </c>
      <c r="K14" s="329">
        <f>VLOOKUP(C14,'Lista de Dados'!$A$1:$C$35,3,FALSE)</f>
        <v>16.48695455</v>
      </c>
      <c r="L14" s="330">
        <f t="shared" si="4"/>
        <v>24.73043182</v>
      </c>
      <c r="M14" s="330">
        <f t="shared" si="5"/>
        <v>0</v>
      </c>
      <c r="N14" s="330">
        <f t="shared" si="6"/>
        <v>24.73043182</v>
      </c>
      <c r="O14" s="329">
        <f>VLOOKUP(C14,'Lista de Dados'!$A$1:$G$35,7,FALSE)</f>
        <v>43.68340909</v>
      </c>
      <c r="P14" s="330">
        <f t="shared" si="7"/>
        <v>43.68340909</v>
      </c>
      <c r="Q14" s="234"/>
      <c r="R14" s="331">
        <f t="shared" si="8"/>
        <v>43.68340909</v>
      </c>
      <c r="S14" s="5"/>
    </row>
    <row r="15" ht="14.25" customHeight="1">
      <c r="A15" s="287">
        <v>45905.0</v>
      </c>
      <c r="B15" s="56" t="s">
        <v>84</v>
      </c>
      <c r="C15" s="288" t="s">
        <v>53</v>
      </c>
      <c r="D15" s="289" t="str">
        <f>VLOOKUP(C15,'Lista de Dados'!$A$1:$C$35,2,FALSE)</f>
        <v>Técnica.Segurança.Trabalho.20h</v>
      </c>
      <c r="E15" s="290" t="s">
        <v>481</v>
      </c>
      <c r="F15" s="291">
        <v>0.5138888888888888</v>
      </c>
      <c r="G15" s="291">
        <v>0.6986111111111111</v>
      </c>
      <c r="H15" s="326">
        <f t="shared" si="1"/>
        <v>0.1847222222</v>
      </c>
      <c r="I15" s="327">
        <f t="shared" si="2"/>
        <v>266</v>
      </c>
      <c r="J15" s="328">
        <f t="shared" si="3"/>
        <v>4.433333333</v>
      </c>
      <c r="K15" s="329">
        <f>VLOOKUP(C15,'Lista de Dados'!$A$1:$C$35,3,FALSE)</f>
        <v>11.4493</v>
      </c>
      <c r="L15" s="330">
        <f t="shared" si="4"/>
        <v>34.3479</v>
      </c>
      <c r="M15" s="330">
        <f t="shared" si="5"/>
        <v>55.71992667</v>
      </c>
      <c r="N15" s="330">
        <f t="shared" si="6"/>
        <v>90.06782667</v>
      </c>
      <c r="O15" s="329">
        <f>VLOOKUP(C15,'Lista de Dados'!$A$1:$G$35,7,FALSE)</f>
        <v>36.5252</v>
      </c>
      <c r="P15" s="330">
        <f t="shared" si="7"/>
        <v>161.9283867</v>
      </c>
      <c r="Q15" s="234"/>
      <c r="R15" s="331">
        <f t="shared" si="8"/>
        <v>161.9283867</v>
      </c>
      <c r="S15" s="5"/>
    </row>
    <row r="16" ht="14.25" customHeight="1">
      <c r="A16" s="287">
        <v>45905.0</v>
      </c>
      <c r="B16" s="56" t="s">
        <v>34</v>
      </c>
      <c r="C16" s="288" t="s">
        <v>141</v>
      </c>
      <c r="D16" s="289" t="str">
        <f>VLOOKUP(C16,'Lista de Dados'!$A$1:$C$35,2,FALSE)</f>
        <v>Engenheiro.Eletricista</v>
      </c>
      <c r="E16" s="290" t="s">
        <v>482</v>
      </c>
      <c r="F16" s="291">
        <v>0.36319444444444443</v>
      </c>
      <c r="G16" s="291">
        <v>0.6298611111111111</v>
      </c>
      <c r="H16" s="326">
        <f t="shared" si="1"/>
        <v>0.2666666667</v>
      </c>
      <c r="I16" s="327">
        <f t="shared" si="2"/>
        <v>384</v>
      </c>
      <c r="J16" s="328">
        <f t="shared" si="3"/>
        <v>6.4</v>
      </c>
      <c r="K16" s="329">
        <f>VLOOKUP(C16,'Lista de Dados'!$A$1:$C$35,3,FALSE)</f>
        <v>50.6</v>
      </c>
      <c r="L16" s="330">
        <f t="shared" si="4"/>
        <v>151.8</v>
      </c>
      <c r="M16" s="330">
        <f t="shared" si="5"/>
        <v>445.28</v>
      </c>
      <c r="N16" s="330">
        <f t="shared" si="6"/>
        <v>597.08</v>
      </c>
      <c r="O16" s="329">
        <f>VLOOKUP(C16,'Lista de Dados'!$A$1:$G$35,7,FALSE)</f>
        <v>126.153</v>
      </c>
      <c r="P16" s="330">
        <f t="shared" si="7"/>
        <v>807.3792</v>
      </c>
      <c r="Q16" s="234"/>
      <c r="R16" s="331">
        <f t="shared" si="8"/>
        <v>807.3792</v>
      </c>
      <c r="S16" s="5"/>
    </row>
    <row r="17" ht="14.25" customHeight="1">
      <c r="A17" s="287">
        <v>45906.0</v>
      </c>
      <c r="B17" s="56" t="s">
        <v>84</v>
      </c>
      <c r="C17" s="288" t="s">
        <v>51</v>
      </c>
      <c r="D17" s="289" t="str">
        <f>VLOOKUP(C17,'Lista de Dados'!$A$1:$C$35,2,FALSE)</f>
        <v>Técnico.Edificações</v>
      </c>
      <c r="E17" s="290" t="s">
        <v>483</v>
      </c>
      <c r="F17" s="291">
        <v>0.29791666666666666</v>
      </c>
      <c r="G17" s="291">
        <v>0.3333333333333333</v>
      </c>
      <c r="H17" s="326">
        <f t="shared" si="1"/>
        <v>0.03541666667</v>
      </c>
      <c r="I17" s="327">
        <f t="shared" si="2"/>
        <v>51</v>
      </c>
      <c r="J17" s="328">
        <f t="shared" si="3"/>
        <v>0.85</v>
      </c>
      <c r="K17" s="329">
        <f>VLOOKUP(C17,'Lista de Dados'!$A$1:$C$35,3,FALSE)</f>
        <v>16.48695455</v>
      </c>
      <c r="L17" s="330">
        <f t="shared" si="4"/>
        <v>21.02086705</v>
      </c>
      <c r="M17" s="330">
        <f t="shared" si="5"/>
        <v>0</v>
      </c>
      <c r="N17" s="330">
        <f t="shared" si="6"/>
        <v>21.02086705</v>
      </c>
      <c r="O17" s="329">
        <f>VLOOKUP(C17,'Lista de Dados'!$A$1:$G$35,7,FALSE)</f>
        <v>43.68340909</v>
      </c>
      <c r="P17" s="330">
        <f t="shared" si="7"/>
        <v>37.13089773</v>
      </c>
      <c r="Q17" s="234"/>
      <c r="R17" s="331">
        <f t="shared" si="8"/>
        <v>37.13089773</v>
      </c>
      <c r="S17" s="5"/>
    </row>
    <row r="18" ht="14.25" customHeight="1">
      <c r="A18" s="287">
        <v>45906.0</v>
      </c>
      <c r="B18" s="56" t="s">
        <v>84</v>
      </c>
      <c r="C18" s="288" t="s">
        <v>51</v>
      </c>
      <c r="D18" s="289" t="str">
        <f>VLOOKUP(C18,'Lista de Dados'!$A$1:$C$35,2,FALSE)</f>
        <v>Técnico.Edificações</v>
      </c>
      <c r="E18" s="290" t="s">
        <v>484</v>
      </c>
      <c r="F18" s="291">
        <v>0.5</v>
      </c>
      <c r="G18" s="291">
        <v>0.50625</v>
      </c>
      <c r="H18" s="326">
        <f t="shared" si="1"/>
        <v>0.00625</v>
      </c>
      <c r="I18" s="327">
        <f t="shared" si="2"/>
        <v>9</v>
      </c>
      <c r="J18" s="328">
        <f t="shared" si="3"/>
        <v>0.15</v>
      </c>
      <c r="K18" s="329">
        <f>VLOOKUP(C18,'Lista de Dados'!$A$1:$C$35,3,FALSE)</f>
        <v>16.48695455</v>
      </c>
      <c r="L18" s="330">
        <f t="shared" si="4"/>
        <v>3.709564773</v>
      </c>
      <c r="M18" s="330">
        <f t="shared" si="5"/>
        <v>0</v>
      </c>
      <c r="N18" s="330">
        <f t="shared" si="6"/>
        <v>3.709564773</v>
      </c>
      <c r="O18" s="329">
        <f>VLOOKUP(C18,'Lista de Dados'!$A$1:$G$35,7,FALSE)</f>
        <v>43.68340909</v>
      </c>
      <c r="P18" s="330">
        <f t="shared" si="7"/>
        <v>6.552511364</v>
      </c>
      <c r="Q18" s="234"/>
      <c r="R18" s="331">
        <f t="shared" si="8"/>
        <v>6.552511364</v>
      </c>
      <c r="S18" s="5"/>
    </row>
    <row r="19" ht="14.25" customHeight="1">
      <c r="A19" s="287">
        <v>45908.0</v>
      </c>
      <c r="B19" s="56" t="s">
        <v>84</v>
      </c>
      <c r="C19" s="288" t="s">
        <v>51</v>
      </c>
      <c r="D19" s="289" t="str">
        <f>VLOOKUP(C19,'Lista de Dados'!$A$1:$C$35,2,FALSE)</f>
        <v>Técnico.Edificações</v>
      </c>
      <c r="E19" s="290" t="s">
        <v>485</v>
      </c>
      <c r="F19" s="291">
        <v>0.28888888888888886</v>
      </c>
      <c r="G19" s="291">
        <v>0.33055555555555555</v>
      </c>
      <c r="H19" s="326">
        <f t="shared" si="1"/>
        <v>0.04166666667</v>
      </c>
      <c r="I19" s="327">
        <f t="shared" si="2"/>
        <v>60</v>
      </c>
      <c r="J19" s="328">
        <f t="shared" si="3"/>
        <v>1</v>
      </c>
      <c r="K19" s="329">
        <f>VLOOKUP(C19,'Lista de Dados'!$A$1:$C$35,3,FALSE)</f>
        <v>16.48695455</v>
      </c>
      <c r="L19" s="330">
        <f t="shared" si="4"/>
        <v>24.73043182</v>
      </c>
      <c r="M19" s="330">
        <f t="shared" si="5"/>
        <v>0</v>
      </c>
      <c r="N19" s="330">
        <f t="shared" si="6"/>
        <v>24.73043182</v>
      </c>
      <c r="O19" s="329">
        <f>VLOOKUP(C19,'Lista de Dados'!$A$1:$G$35,7,FALSE)</f>
        <v>43.68340909</v>
      </c>
      <c r="P19" s="330">
        <f t="shared" si="7"/>
        <v>43.68340909</v>
      </c>
      <c r="Q19" s="234"/>
      <c r="R19" s="315">
        <f t="shared" si="8"/>
        <v>43.68340909</v>
      </c>
      <c r="S19" s="5"/>
    </row>
    <row r="20" ht="14.25" customHeight="1">
      <c r="A20" s="287">
        <v>45908.0</v>
      </c>
      <c r="B20" s="56" t="s">
        <v>84</v>
      </c>
      <c r="C20" s="288" t="s">
        <v>53</v>
      </c>
      <c r="D20" s="289" t="str">
        <f>VLOOKUP(C20,'Lista de Dados'!$A$1:$C$35,2,FALSE)</f>
        <v>Técnica.Segurança.Trabalho.20h</v>
      </c>
      <c r="E20" s="290" t="s">
        <v>486</v>
      </c>
      <c r="F20" s="291">
        <v>0.5131944444444444</v>
      </c>
      <c r="G20" s="291">
        <v>0.7090277777777778</v>
      </c>
      <c r="H20" s="326">
        <f t="shared" si="1"/>
        <v>0.1958333333</v>
      </c>
      <c r="I20" s="327">
        <f t="shared" si="2"/>
        <v>282</v>
      </c>
      <c r="J20" s="328">
        <f t="shared" si="3"/>
        <v>4.7</v>
      </c>
      <c r="K20" s="329">
        <f>VLOOKUP(C20,'Lista de Dados'!$A$1:$C$35,3,FALSE)</f>
        <v>11.4493</v>
      </c>
      <c r="L20" s="330">
        <f t="shared" si="4"/>
        <v>34.3479</v>
      </c>
      <c r="M20" s="330">
        <f t="shared" si="5"/>
        <v>61.82622</v>
      </c>
      <c r="N20" s="330">
        <f t="shared" si="6"/>
        <v>96.17412</v>
      </c>
      <c r="O20" s="329">
        <f>VLOOKUP(C20,'Lista de Dados'!$A$1:$G$35,7,FALSE)</f>
        <v>36.5252</v>
      </c>
      <c r="P20" s="330">
        <f t="shared" si="7"/>
        <v>171.66844</v>
      </c>
      <c r="Q20" s="234"/>
      <c r="R20" s="315">
        <f t="shared" si="8"/>
        <v>171.66844</v>
      </c>
      <c r="S20" s="5"/>
    </row>
    <row r="21" ht="14.25" customHeight="1">
      <c r="A21" s="287">
        <v>45908.0</v>
      </c>
      <c r="B21" s="56" t="s">
        <v>34</v>
      </c>
      <c r="C21" s="288" t="s">
        <v>141</v>
      </c>
      <c r="D21" s="289" t="str">
        <f>VLOOKUP(C21,'Lista de Dados'!$A$1:$C$35,2,FALSE)</f>
        <v>Engenheiro.Eletricista</v>
      </c>
      <c r="E21" s="290" t="s">
        <v>487</v>
      </c>
      <c r="F21" s="291">
        <v>0.3659722222222222</v>
      </c>
      <c r="G21" s="291">
        <v>0.6319444444444444</v>
      </c>
      <c r="H21" s="326">
        <f t="shared" si="1"/>
        <v>0.2659722222</v>
      </c>
      <c r="I21" s="327">
        <f t="shared" si="2"/>
        <v>383</v>
      </c>
      <c r="J21" s="328">
        <f t="shared" si="3"/>
        <v>6.383333333</v>
      </c>
      <c r="K21" s="329">
        <f>VLOOKUP(C21,'Lista de Dados'!$A$1:$C$35,3,FALSE)</f>
        <v>50.6</v>
      </c>
      <c r="L21" s="330">
        <f t="shared" si="4"/>
        <v>151.8</v>
      </c>
      <c r="M21" s="330">
        <f t="shared" si="5"/>
        <v>443.5933333</v>
      </c>
      <c r="N21" s="330">
        <f t="shared" si="6"/>
        <v>595.3933333</v>
      </c>
      <c r="O21" s="329">
        <f>VLOOKUP(C21,'Lista de Dados'!$A$1:$G$35,7,FALSE)</f>
        <v>126.153</v>
      </c>
      <c r="P21" s="330">
        <f t="shared" si="7"/>
        <v>805.27665</v>
      </c>
      <c r="Q21" s="234"/>
      <c r="R21" s="331">
        <f t="shared" si="8"/>
        <v>805.27665</v>
      </c>
      <c r="S21" s="5"/>
    </row>
    <row r="22" ht="14.25" customHeight="1">
      <c r="A22" s="334">
        <v>45909.0</v>
      </c>
      <c r="B22" s="56" t="s">
        <v>84</v>
      </c>
      <c r="C22" s="288" t="s">
        <v>51</v>
      </c>
      <c r="D22" s="289" t="str">
        <f>VLOOKUP(C22,'Lista de Dados'!$A$1:$C$35,2,FALSE)</f>
        <v>Técnico.Edificações</v>
      </c>
      <c r="E22" s="290" t="s">
        <v>488</v>
      </c>
      <c r="F22" s="291">
        <v>0.29097222222222224</v>
      </c>
      <c r="G22" s="291">
        <v>0.3326388888888889</v>
      </c>
      <c r="H22" s="326">
        <f t="shared" si="1"/>
        <v>0.04166666667</v>
      </c>
      <c r="I22" s="327">
        <f t="shared" si="2"/>
        <v>60</v>
      </c>
      <c r="J22" s="328">
        <f t="shared" si="3"/>
        <v>1</v>
      </c>
      <c r="K22" s="329">
        <f>VLOOKUP(C22,'Lista de Dados'!$A$1:$C$35,3,FALSE)</f>
        <v>16.48695455</v>
      </c>
      <c r="L22" s="330">
        <f t="shared" si="4"/>
        <v>24.73043182</v>
      </c>
      <c r="M22" s="330">
        <f t="shared" si="5"/>
        <v>0</v>
      </c>
      <c r="N22" s="330">
        <f t="shared" si="6"/>
        <v>24.73043182</v>
      </c>
      <c r="O22" s="329">
        <f>VLOOKUP(C22,'Lista de Dados'!$A$1:$G$35,7,FALSE)</f>
        <v>43.68340909</v>
      </c>
      <c r="P22" s="330">
        <f t="shared" si="7"/>
        <v>43.68340909</v>
      </c>
      <c r="Q22" s="234"/>
      <c r="R22" s="315">
        <f t="shared" si="8"/>
        <v>43.68340909</v>
      </c>
      <c r="S22" s="5"/>
    </row>
    <row r="23" ht="14.25" customHeight="1">
      <c r="A23" s="334">
        <v>45909.0</v>
      </c>
      <c r="B23" s="56" t="s">
        <v>84</v>
      </c>
      <c r="C23" s="288" t="s">
        <v>53</v>
      </c>
      <c r="D23" s="289" t="str">
        <f>VLOOKUP(C23,'Lista de Dados'!$A$1:$C$35,2,FALSE)</f>
        <v>Técnica.Segurança.Trabalho.20h</v>
      </c>
      <c r="E23" s="290" t="s">
        <v>412</v>
      </c>
      <c r="F23" s="291">
        <v>0.5194444444444445</v>
      </c>
      <c r="G23" s="291">
        <v>0.7138888888888889</v>
      </c>
      <c r="H23" s="326">
        <f t="shared" si="1"/>
        <v>0.1944444444</v>
      </c>
      <c r="I23" s="327">
        <f t="shared" si="2"/>
        <v>280</v>
      </c>
      <c r="J23" s="328">
        <f t="shared" si="3"/>
        <v>4.666666667</v>
      </c>
      <c r="K23" s="329">
        <f>VLOOKUP(C23,'Lista de Dados'!$A$1:$C$35,3,FALSE)</f>
        <v>11.4493</v>
      </c>
      <c r="L23" s="330">
        <f t="shared" si="4"/>
        <v>34.3479</v>
      </c>
      <c r="M23" s="330">
        <f t="shared" si="5"/>
        <v>61.06293333</v>
      </c>
      <c r="N23" s="330">
        <f t="shared" si="6"/>
        <v>95.41083333</v>
      </c>
      <c r="O23" s="329">
        <f>VLOOKUP(C23,'Lista de Dados'!$A$1:$G$35,7,FALSE)</f>
        <v>36.5252</v>
      </c>
      <c r="P23" s="330">
        <f t="shared" si="7"/>
        <v>170.4509333</v>
      </c>
      <c r="Q23" s="234"/>
      <c r="R23" s="315">
        <f t="shared" si="8"/>
        <v>170.4509333</v>
      </c>
      <c r="S23" s="5"/>
    </row>
    <row r="24" ht="14.25" customHeight="1">
      <c r="A24" s="335">
        <v>45910.0</v>
      </c>
      <c r="B24" s="56" t="s">
        <v>84</v>
      </c>
      <c r="C24" s="288" t="s">
        <v>51</v>
      </c>
      <c r="D24" s="289" t="str">
        <f>VLOOKUP(C24,'Lista de Dados'!$A$1:$C$35,2,FALSE)</f>
        <v>Técnico.Edificações</v>
      </c>
      <c r="E24" s="290" t="s">
        <v>489</v>
      </c>
      <c r="F24" s="291">
        <v>0.2923611111111111</v>
      </c>
      <c r="G24" s="291">
        <v>0.33402777777777776</v>
      </c>
      <c r="H24" s="326">
        <f t="shared" si="1"/>
        <v>0.04166666667</v>
      </c>
      <c r="I24" s="327">
        <f t="shared" si="2"/>
        <v>60</v>
      </c>
      <c r="J24" s="328">
        <f t="shared" si="3"/>
        <v>1</v>
      </c>
      <c r="K24" s="329">
        <f>VLOOKUP(C24,'Lista de Dados'!$A$1:$C$35,3,FALSE)</f>
        <v>16.48695455</v>
      </c>
      <c r="L24" s="330">
        <f t="shared" si="4"/>
        <v>24.73043182</v>
      </c>
      <c r="M24" s="330">
        <f t="shared" si="5"/>
        <v>0</v>
      </c>
      <c r="N24" s="330">
        <f t="shared" si="6"/>
        <v>24.73043182</v>
      </c>
      <c r="O24" s="329">
        <f>VLOOKUP(C24,'Lista de Dados'!$A$1:$G$35,7,FALSE)</f>
        <v>43.68340909</v>
      </c>
      <c r="P24" s="330">
        <f t="shared" si="7"/>
        <v>43.68340909</v>
      </c>
      <c r="Q24" s="234"/>
      <c r="R24" s="315">
        <f t="shared" si="8"/>
        <v>43.68340909</v>
      </c>
      <c r="S24" s="5"/>
    </row>
    <row r="25" ht="14.25" customHeight="1">
      <c r="A25" s="334">
        <v>45910.0</v>
      </c>
      <c r="B25" s="56" t="s">
        <v>490</v>
      </c>
      <c r="C25" s="288" t="s">
        <v>32</v>
      </c>
      <c r="D25" s="289" t="str">
        <f>VLOOKUP(C25,'Lista de Dados'!$A$1:$C$35,2,FALSE)</f>
        <v>Engenheira.Civil</v>
      </c>
      <c r="E25" s="290" t="s">
        <v>491</v>
      </c>
      <c r="F25" s="291">
        <v>0.3173611111111111</v>
      </c>
      <c r="G25" s="291">
        <v>0.5256944444444445</v>
      </c>
      <c r="H25" s="326">
        <f t="shared" si="1"/>
        <v>0.2083333333</v>
      </c>
      <c r="I25" s="327">
        <f t="shared" si="2"/>
        <v>300</v>
      </c>
      <c r="J25" s="328">
        <f t="shared" si="3"/>
        <v>5</v>
      </c>
      <c r="K25" s="329">
        <f>VLOOKUP(C25,'Lista de Dados'!$A$1:$C$35,3,FALSE)</f>
        <v>50.6</v>
      </c>
      <c r="L25" s="330">
        <f t="shared" si="4"/>
        <v>151.8</v>
      </c>
      <c r="M25" s="330">
        <f t="shared" si="5"/>
        <v>303.6</v>
      </c>
      <c r="N25" s="330">
        <f t="shared" si="6"/>
        <v>455.4</v>
      </c>
      <c r="O25" s="329">
        <f>VLOOKUP(C25,'Lista de Dados'!$A$1:$G$35,7,FALSE)</f>
        <v>126.153</v>
      </c>
      <c r="P25" s="330">
        <f t="shared" si="7"/>
        <v>630.765</v>
      </c>
      <c r="Q25" s="234"/>
      <c r="R25" s="315">
        <f t="shared" si="8"/>
        <v>630.765</v>
      </c>
      <c r="S25" s="5"/>
    </row>
    <row r="26" ht="14.25" customHeight="1">
      <c r="A26" s="334">
        <v>45910.0</v>
      </c>
      <c r="B26" s="56" t="s">
        <v>84</v>
      </c>
      <c r="C26" s="288" t="s">
        <v>53</v>
      </c>
      <c r="D26" s="289" t="str">
        <f>VLOOKUP(C26,'Lista de Dados'!$A$1:$C$35,2,FALSE)</f>
        <v>Técnica.Segurança.Trabalho.20h</v>
      </c>
      <c r="E26" s="290" t="s">
        <v>492</v>
      </c>
      <c r="F26" s="291">
        <v>0.5152777777777777</v>
      </c>
      <c r="G26" s="291">
        <v>0.7145833333333333</v>
      </c>
      <c r="H26" s="326">
        <f t="shared" si="1"/>
        <v>0.1993055556</v>
      </c>
      <c r="I26" s="327">
        <f t="shared" si="2"/>
        <v>287</v>
      </c>
      <c r="J26" s="328">
        <f t="shared" si="3"/>
        <v>4.783333333</v>
      </c>
      <c r="K26" s="329">
        <f>VLOOKUP(C26,'Lista de Dados'!$A$1:$C$35,3,FALSE)</f>
        <v>11.4493</v>
      </c>
      <c r="L26" s="330">
        <f t="shared" si="4"/>
        <v>34.3479</v>
      </c>
      <c r="M26" s="330">
        <f t="shared" si="5"/>
        <v>63.73443667</v>
      </c>
      <c r="N26" s="330">
        <f t="shared" si="6"/>
        <v>98.08233667</v>
      </c>
      <c r="O26" s="329">
        <f>VLOOKUP(C26,'Lista de Dados'!$A$1:$G$35,7,FALSE)</f>
        <v>36.5252</v>
      </c>
      <c r="P26" s="330">
        <f t="shared" si="7"/>
        <v>174.7122067</v>
      </c>
      <c r="Q26" s="336"/>
      <c r="R26" s="315">
        <f t="shared" si="8"/>
        <v>174.7122067</v>
      </c>
    </row>
    <row r="27" ht="14.25" customHeight="1">
      <c r="A27" s="287">
        <v>45911.0</v>
      </c>
      <c r="B27" s="56" t="s">
        <v>84</v>
      </c>
      <c r="C27" s="288" t="s">
        <v>51</v>
      </c>
      <c r="D27" s="289" t="str">
        <f>VLOOKUP(C27,'Lista de Dados'!$A$1:$C$35,2,FALSE)</f>
        <v>Técnico.Edificações</v>
      </c>
      <c r="E27" s="290" t="s">
        <v>493</v>
      </c>
      <c r="F27" s="291">
        <v>0.2847222222222222</v>
      </c>
      <c r="G27" s="291">
        <v>0.3263888888888889</v>
      </c>
      <c r="H27" s="326">
        <f t="shared" si="1"/>
        <v>0.04166666667</v>
      </c>
      <c r="I27" s="327">
        <f t="shared" si="2"/>
        <v>60</v>
      </c>
      <c r="J27" s="328">
        <f t="shared" si="3"/>
        <v>1</v>
      </c>
      <c r="K27" s="329">
        <f>VLOOKUP(C27,'Lista de Dados'!$A$1:$C$35,3,FALSE)</f>
        <v>16.48695455</v>
      </c>
      <c r="L27" s="330">
        <f t="shared" si="4"/>
        <v>24.73043182</v>
      </c>
      <c r="M27" s="330">
        <f t="shared" si="5"/>
        <v>0</v>
      </c>
      <c r="N27" s="330">
        <f t="shared" si="6"/>
        <v>24.73043182</v>
      </c>
      <c r="O27" s="329">
        <f>VLOOKUP(C27,'Lista de Dados'!$A$1:$G$35,7,FALSE)</f>
        <v>43.68340909</v>
      </c>
      <c r="P27" s="330">
        <f t="shared" si="7"/>
        <v>43.68340909</v>
      </c>
      <c r="Q27" s="336"/>
      <c r="R27" s="315">
        <f t="shared" si="8"/>
        <v>43.68340909</v>
      </c>
    </row>
    <row r="28" ht="14.25" customHeight="1">
      <c r="A28" s="287">
        <v>45911.0</v>
      </c>
      <c r="B28" s="56" t="s">
        <v>84</v>
      </c>
      <c r="C28" s="288" t="s">
        <v>53</v>
      </c>
      <c r="D28" s="289" t="str">
        <f>VLOOKUP(C28,'Lista de Dados'!$A$1:$C$35,2,FALSE)</f>
        <v>Técnica.Segurança.Trabalho.20h</v>
      </c>
      <c r="E28" s="290" t="s">
        <v>492</v>
      </c>
      <c r="F28" s="291">
        <v>0.5166666666666667</v>
      </c>
      <c r="G28" s="291">
        <v>0.6951388888888889</v>
      </c>
      <c r="H28" s="326">
        <f t="shared" si="1"/>
        <v>0.1784722222</v>
      </c>
      <c r="I28" s="327">
        <f t="shared" si="2"/>
        <v>257</v>
      </c>
      <c r="J28" s="328">
        <f t="shared" si="3"/>
        <v>4.283333333</v>
      </c>
      <c r="K28" s="329">
        <f>VLOOKUP(C28,'Lista de Dados'!$A$1:$C$35,3,FALSE)</f>
        <v>11.4493</v>
      </c>
      <c r="L28" s="330">
        <f t="shared" si="4"/>
        <v>34.3479</v>
      </c>
      <c r="M28" s="330">
        <f t="shared" si="5"/>
        <v>52.28513667</v>
      </c>
      <c r="N28" s="330">
        <f t="shared" si="6"/>
        <v>86.63303667</v>
      </c>
      <c r="O28" s="329">
        <f>VLOOKUP(C28,'Lista de Dados'!$A$1:$G$35,7,FALSE)</f>
        <v>36.5252</v>
      </c>
      <c r="P28" s="330">
        <f t="shared" si="7"/>
        <v>156.4496067</v>
      </c>
      <c r="Q28" s="336"/>
      <c r="R28" s="315">
        <f t="shared" si="8"/>
        <v>156.4496067</v>
      </c>
    </row>
    <row r="29" ht="14.25" customHeight="1">
      <c r="A29" s="287">
        <v>45911.0</v>
      </c>
      <c r="B29" s="56" t="s">
        <v>84</v>
      </c>
      <c r="C29" s="288" t="s">
        <v>32</v>
      </c>
      <c r="D29" s="289" t="str">
        <f>VLOOKUP(C29,'Lista de Dados'!$A$1:$C$35,2,FALSE)</f>
        <v>Engenheira.Civil</v>
      </c>
      <c r="E29" s="290" t="s">
        <v>477</v>
      </c>
      <c r="F29" s="291">
        <v>0.5659722222222222</v>
      </c>
      <c r="G29" s="291">
        <v>0.6006944444444444</v>
      </c>
      <c r="H29" s="326">
        <f t="shared" si="1"/>
        <v>0.03472222222</v>
      </c>
      <c r="I29" s="327">
        <f t="shared" si="2"/>
        <v>50</v>
      </c>
      <c r="J29" s="328">
        <f t="shared" si="3"/>
        <v>0.8333333333</v>
      </c>
      <c r="K29" s="329">
        <f>VLOOKUP(C29,'Lista de Dados'!$A$1:$C$35,3,FALSE)</f>
        <v>50.6</v>
      </c>
      <c r="L29" s="330">
        <f t="shared" si="4"/>
        <v>63.25</v>
      </c>
      <c r="M29" s="330">
        <f t="shared" si="5"/>
        <v>0</v>
      </c>
      <c r="N29" s="330">
        <f t="shared" si="6"/>
        <v>63.25</v>
      </c>
      <c r="O29" s="329">
        <f>VLOOKUP(C29,'Lista de Dados'!$A$1:$G$35,7,FALSE)</f>
        <v>126.153</v>
      </c>
      <c r="P29" s="330">
        <f t="shared" si="7"/>
        <v>105.1275</v>
      </c>
      <c r="Q29" s="336"/>
      <c r="R29" s="315">
        <f t="shared" si="8"/>
        <v>105.1275</v>
      </c>
    </row>
    <row r="30" ht="14.25" customHeight="1">
      <c r="A30" s="287">
        <v>45911.0</v>
      </c>
      <c r="B30" s="56" t="s">
        <v>84</v>
      </c>
      <c r="C30" s="288" t="s">
        <v>141</v>
      </c>
      <c r="D30" s="289" t="str">
        <f>VLOOKUP(C30,'Lista de Dados'!$A$1:$C$35,2,FALSE)</f>
        <v>Engenheiro.Eletricista</v>
      </c>
      <c r="E30" s="337" t="s">
        <v>494</v>
      </c>
      <c r="F30" s="291">
        <v>0.5319444444444444</v>
      </c>
      <c r="G30" s="291">
        <v>0.6805555555555556</v>
      </c>
      <c r="H30" s="292">
        <f t="shared" si="1"/>
        <v>0.1486111111</v>
      </c>
      <c r="I30" s="293">
        <f t="shared" si="2"/>
        <v>214</v>
      </c>
      <c r="J30" s="294">
        <f t="shared" si="3"/>
        <v>3.566666667</v>
      </c>
      <c r="K30" s="295">
        <f>VLOOKUP(C30,'Lista de Dados'!$A$1:$C$35,3,FALSE)</f>
        <v>50.6</v>
      </c>
      <c r="L30" s="296">
        <f t="shared" si="4"/>
        <v>151.8</v>
      </c>
      <c r="M30" s="296">
        <f t="shared" si="5"/>
        <v>158.5466667</v>
      </c>
      <c r="N30" s="296">
        <f t="shared" si="6"/>
        <v>310.3466667</v>
      </c>
      <c r="O30" s="295">
        <f>VLOOKUP(C30,'Lista de Dados'!$A$1:$G$35,7,FALSE)</f>
        <v>126.153</v>
      </c>
      <c r="P30" s="296">
        <f t="shared" si="7"/>
        <v>449.9457</v>
      </c>
      <c r="Q30" s="314"/>
      <c r="R30" s="315">
        <f t="shared" si="8"/>
        <v>449.9457</v>
      </c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</row>
    <row r="31" ht="14.25" customHeight="1">
      <c r="A31" s="287">
        <v>45912.0</v>
      </c>
      <c r="B31" s="56" t="s">
        <v>84</v>
      </c>
      <c r="C31" s="288" t="s">
        <v>51</v>
      </c>
      <c r="D31" s="289" t="str">
        <f>VLOOKUP(C31,'Lista de Dados'!$A$1:$C$35,2,FALSE)</f>
        <v>Técnico.Edificações</v>
      </c>
      <c r="E31" s="290" t="s">
        <v>495</v>
      </c>
      <c r="F31" s="291">
        <v>0.2847222222222222</v>
      </c>
      <c r="G31" s="291">
        <v>0.3263888888888889</v>
      </c>
      <c r="H31" s="292">
        <f t="shared" si="1"/>
        <v>0.04166666667</v>
      </c>
      <c r="I31" s="293">
        <f t="shared" si="2"/>
        <v>60</v>
      </c>
      <c r="J31" s="294">
        <f t="shared" si="3"/>
        <v>1</v>
      </c>
      <c r="K31" s="295">
        <f>VLOOKUP(C31,'Lista de Dados'!$A$1:$C$35,3,FALSE)</f>
        <v>16.48695455</v>
      </c>
      <c r="L31" s="296">
        <f t="shared" si="4"/>
        <v>24.73043182</v>
      </c>
      <c r="M31" s="296">
        <f t="shared" si="5"/>
        <v>0</v>
      </c>
      <c r="N31" s="296">
        <f t="shared" si="6"/>
        <v>24.73043182</v>
      </c>
      <c r="O31" s="295">
        <f>VLOOKUP(C31,'Lista de Dados'!$A$1:$G$35,7,FALSE)</f>
        <v>43.68340909</v>
      </c>
      <c r="P31" s="296">
        <f t="shared" si="7"/>
        <v>43.68340909</v>
      </c>
      <c r="Q31" s="314"/>
      <c r="R31" s="315">
        <f t="shared" si="8"/>
        <v>43.68340909</v>
      </c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</row>
    <row r="32" ht="14.25" customHeight="1">
      <c r="A32" s="31">
        <v>45912.0</v>
      </c>
      <c r="B32" s="56" t="s">
        <v>84</v>
      </c>
      <c r="C32" s="288" t="s">
        <v>53</v>
      </c>
      <c r="D32" s="34" t="str">
        <f>VLOOKUP(C32,'Lista de Dados'!$A$1:$C$35,2,FALSE)</f>
        <v>Técnica.Segurança.Trabalho.20h</v>
      </c>
      <c r="E32" s="290" t="s">
        <v>492</v>
      </c>
      <c r="F32" s="105">
        <v>0.5138888888888888</v>
      </c>
      <c r="G32" s="105">
        <v>0.7180555555555556</v>
      </c>
      <c r="H32" s="92">
        <f t="shared" si="1"/>
        <v>0.2041666667</v>
      </c>
      <c r="I32" s="93">
        <f t="shared" si="2"/>
        <v>294</v>
      </c>
      <c r="J32" s="94">
        <f t="shared" si="3"/>
        <v>4.9</v>
      </c>
      <c r="K32" s="95">
        <f>VLOOKUP(C32,'Lista de Dados'!$A$1:$C$35,3,FALSE)</f>
        <v>11.4493</v>
      </c>
      <c r="L32" s="96">
        <f t="shared" si="4"/>
        <v>34.3479</v>
      </c>
      <c r="M32" s="96">
        <f t="shared" si="5"/>
        <v>66.40594</v>
      </c>
      <c r="N32" s="96">
        <f t="shared" si="6"/>
        <v>100.75384</v>
      </c>
      <c r="O32" s="95">
        <f>VLOOKUP(C32,'Lista de Dados'!$A$1:$G$35,7,FALSE)</f>
        <v>36.5252</v>
      </c>
      <c r="P32" s="96">
        <f t="shared" si="7"/>
        <v>178.97348</v>
      </c>
      <c r="Q32" s="154"/>
      <c r="R32" s="48">
        <f t="shared" si="8"/>
        <v>178.97348</v>
      </c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</row>
    <row r="33" ht="14.25" customHeight="1">
      <c r="A33" s="287">
        <v>45912.0</v>
      </c>
      <c r="B33" s="56" t="s">
        <v>397</v>
      </c>
      <c r="C33" s="288" t="s">
        <v>32</v>
      </c>
      <c r="D33" s="289" t="str">
        <f>VLOOKUP(C33,'Lista de Dados'!$A$1:$C$35,2,FALSE)</f>
        <v>Engenheira.Civil</v>
      </c>
      <c r="E33" s="290" t="s">
        <v>496</v>
      </c>
      <c r="F33" s="291">
        <v>0.5451388888888888</v>
      </c>
      <c r="G33" s="291">
        <v>0.6979166666666666</v>
      </c>
      <c r="H33" s="292">
        <f t="shared" si="1"/>
        <v>0.1527777778</v>
      </c>
      <c r="I33" s="293">
        <f t="shared" si="2"/>
        <v>220</v>
      </c>
      <c r="J33" s="294">
        <f t="shared" si="3"/>
        <v>3.666666667</v>
      </c>
      <c r="K33" s="295">
        <f>VLOOKUP(C33,'Lista de Dados'!$A$1:$C$35,3,FALSE)</f>
        <v>50.6</v>
      </c>
      <c r="L33" s="296">
        <f t="shared" si="4"/>
        <v>151.8</v>
      </c>
      <c r="M33" s="296">
        <f t="shared" si="5"/>
        <v>168.6666667</v>
      </c>
      <c r="N33" s="296">
        <f t="shared" si="6"/>
        <v>320.4666667</v>
      </c>
      <c r="O33" s="295">
        <f>VLOOKUP(C33,'Lista de Dados'!$A$1:$G$35,7,FALSE)</f>
        <v>126.153</v>
      </c>
      <c r="P33" s="296">
        <f t="shared" si="7"/>
        <v>462.561</v>
      </c>
      <c r="Q33" s="314"/>
      <c r="R33" s="315">
        <f t="shared" si="8"/>
        <v>462.561</v>
      </c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</row>
    <row r="34" ht="14.25" customHeight="1">
      <c r="A34" s="31">
        <v>45912.0</v>
      </c>
      <c r="B34" s="32" t="s">
        <v>34</v>
      </c>
      <c r="C34" s="288" t="s">
        <v>141</v>
      </c>
      <c r="D34" s="34" t="str">
        <f>VLOOKUP(C34,'Lista de Dados'!$A$1:$C$35,2,FALSE)</f>
        <v>Engenheiro.Eletricista</v>
      </c>
      <c r="E34" s="35" t="s">
        <v>497</v>
      </c>
      <c r="F34" s="105">
        <v>0.4027777777777778</v>
      </c>
      <c r="G34" s="105">
        <v>0.6965277777777777</v>
      </c>
      <c r="H34" s="92">
        <f t="shared" si="1"/>
        <v>0.29375</v>
      </c>
      <c r="I34" s="93">
        <f t="shared" si="2"/>
        <v>423</v>
      </c>
      <c r="J34" s="94">
        <f t="shared" si="3"/>
        <v>7.05</v>
      </c>
      <c r="K34" s="95">
        <f>VLOOKUP(C34,'Lista de Dados'!$A$1:$C$35,3,FALSE)</f>
        <v>50.6</v>
      </c>
      <c r="L34" s="96">
        <f t="shared" si="4"/>
        <v>151.8</v>
      </c>
      <c r="M34" s="96">
        <f t="shared" si="5"/>
        <v>511.06</v>
      </c>
      <c r="N34" s="96">
        <f t="shared" si="6"/>
        <v>662.86</v>
      </c>
      <c r="O34" s="95">
        <f>VLOOKUP(C34,'Lista de Dados'!$A$1:$G$35,7,FALSE)</f>
        <v>126.153</v>
      </c>
      <c r="P34" s="96">
        <f t="shared" si="7"/>
        <v>889.37865</v>
      </c>
      <c r="Q34" s="154"/>
      <c r="R34" s="48">
        <f t="shared" si="8"/>
        <v>889.37865</v>
      </c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</row>
    <row r="35" ht="14.25" customHeight="1">
      <c r="A35" s="287">
        <v>45912.0</v>
      </c>
      <c r="B35" s="56" t="s">
        <v>22</v>
      </c>
      <c r="C35" s="288" t="s">
        <v>38</v>
      </c>
      <c r="D35" s="289" t="str">
        <f>VLOOKUP(C35,'Lista de Dados'!$A$1:$C$35,2,FALSE)</f>
        <v>Engenheiro.Mecânico</v>
      </c>
      <c r="E35" s="290" t="s">
        <v>498</v>
      </c>
      <c r="F35" s="291">
        <v>0.7375</v>
      </c>
      <c r="G35" s="291">
        <v>0.7861111111111111</v>
      </c>
      <c r="H35" s="292">
        <f t="shared" si="1"/>
        <v>0.04861111111</v>
      </c>
      <c r="I35" s="293">
        <f t="shared" si="2"/>
        <v>70</v>
      </c>
      <c r="J35" s="294">
        <f t="shared" si="3"/>
        <v>1.166666667</v>
      </c>
      <c r="K35" s="295">
        <f>VLOOKUP(C35,'Lista de Dados'!$A$1:$C$35,3,FALSE)</f>
        <v>50.6</v>
      </c>
      <c r="L35" s="296">
        <f t="shared" si="4"/>
        <v>88.55</v>
      </c>
      <c r="M35" s="296">
        <f t="shared" si="5"/>
        <v>0</v>
      </c>
      <c r="N35" s="296">
        <f t="shared" si="6"/>
        <v>88.55</v>
      </c>
      <c r="O35" s="295">
        <f>VLOOKUP(C35,'Lista de Dados'!$A$1:$G$35,7,FALSE)</f>
        <v>130.7898333</v>
      </c>
      <c r="P35" s="296">
        <f t="shared" si="7"/>
        <v>152.5881389</v>
      </c>
      <c r="Q35" s="314"/>
      <c r="R35" s="315">
        <f t="shared" si="8"/>
        <v>152.5881389</v>
      </c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</row>
    <row r="36" ht="14.25" customHeight="1">
      <c r="A36" s="31">
        <v>45913.0</v>
      </c>
      <c r="B36" s="32" t="s">
        <v>84</v>
      </c>
      <c r="C36" s="288" t="s">
        <v>51</v>
      </c>
      <c r="D36" s="34" t="str">
        <f>VLOOKUP(C36,'Lista de Dados'!$A$1:$C$35,2,FALSE)</f>
        <v>Técnico.Edificações</v>
      </c>
      <c r="E36" s="35" t="s">
        <v>499</v>
      </c>
      <c r="F36" s="105">
        <v>0.2881944444444444</v>
      </c>
      <c r="G36" s="105">
        <v>0.3298611111111111</v>
      </c>
      <c r="H36" s="92">
        <f t="shared" si="1"/>
        <v>0.04166666667</v>
      </c>
      <c r="I36" s="93">
        <f t="shared" si="2"/>
        <v>60</v>
      </c>
      <c r="J36" s="94">
        <f t="shared" si="3"/>
        <v>1</v>
      </c>
      <c r="K36" s="95">
        <f>VLOOKUP(C36,'Lista de Dados'!$A$1:$C$35,3,FALSE)</f>
        <v>16.48695455</v>
      </c>
      <c r="L36" s="96">
        <f t="shared" si="4"/>
        <v>24.73043182</v>
      </c>
      <c r="M36" s="96">
        <f t="shared" si="5"/>
        <v>0</v>
      </c>
      <c r="N36" s="96">
        <f t="shared" si="6"/>
        <v>24.73043182</v>
      </c>
      <c r="O36" s="95">
        <f>VLOOKUP(C36,'Lista de Dados'!$A$1:$G$35,7,FALSE)</f>
        <v>43.68340909</v>
      </c>
      <c r="P36" s="96">
        <f t="shared" si="7"/>
        <v>43.68340909</v>
      </c>
      <c r="Q36" s="154"/>
      <c r="R36" s="48">
        <f t="shared" si="8"/>
        <v>43.68340909</v>
      </c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</row>
    <row r="37" ht="14.25" customHeight="1">
      <c r="A37" s="287">
        <v>45915.0</v>
      </c>
      <c r="B37" s="32" t="s">
        <v>84</v>
      </c>
      <c r="C37" s="288" t="s">
        <v>51</v>
      </c>
      <c r="D37" s="289" t="str">
        <f>VLOOKUP(C37,'Lista de Dados'!$A$1:$C$35,2,FALSE)</f>
        <v>Técnico.Edificações</v>
      </c>
      <c r="E37" s="290" t="s">
        <v>500</v>
      </c>
      <c r="F37" s="291">
        <v>0.28958333333333336</v>
      </c>
      <c r="G37" s="291">
        <v>0.33125</v>
      </c>
      <c r="H37" s="292">
        <f t="shared" si="1"/>
        <v>0.04166666667</v>
      </c>
      <c r="I37" s="293">
        <f t="shared" si="2"/>
        <v>60</v>
      </c>
      <c r="J37" s="294">
        <f t="shared" si="3"/>
        <v>1</v>
      </c>
      <c r="K37" s="295">
        <f>VLOOKUP(C37,'Lista de Dados'!$A$1:$C$35,3,FALSE)</f>
        <v>16.48695455</v>
      </c>
      <c r="L37" s="296">
        <f t="shared" si="4"/>
        <v>24.73043182</v>
      </c>
      <c r="M37" s="296">
        <f t="shared" si="5"/>
        <v>0</v>
      </c>
      <c r="N37" s="296">
        <f t="shared" si="6"/>
        <v>24.73043182</v>
      </c>
      <c r="O37" s="295">
        <f>VLOOKUP(C37,'Lista de Dados'!$A$1:$G$35,7,FALSE)</f>
        <v>43.68340909</v>
      </c>
      <c r="P37" s="296">
        <f t="shared" si="7"/>
        <v>43.68340909</v>
      </c>
      <c r="Q37" s="314"/>
      <c r="R37" s="315">
        <f t="shared" si="8"/>
        <v>43.68340909</v>
      </c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</row>
    <row r="38" ht="14.25" customHeight="1">
      <c r="A38" s="31">
        <v>45915.0</v>
      </c>
      <c r="B38" s="32" t="s">
        <v>84</v>
      </c>
      <c r="C38" s="288" t="s">
        <v>53</v>
      </c>
      <c r="D38" s="34" t="str">
        <f>VLOOKUP(C38,'Lista de Dados'!$A$1:$C$35,2,FALSE)</f>
        <v>Técnica.Segurança.Trabalho.20h</v>
      </c>
      <c r="E38" s="290" t="s">
        <v>492</v>
      </c>
      <c r="F38" s="105">
        <v>0.5138888888888888</v>
      </c>
      <c r="G38" s="105">
        <v>0.6993055555555555</v>
      </c>
      <c r="H38" s="92">
        <f t="shared" si="1"/>
        <v>0.1854166667</v>
      </c>
      <c r="I38" s="93">
        <f t="shared" si="2"/>
        <v>267</v>
      </c>
      <c r="J38" s="94">
        <f t="shared" si="3"/>
        <v>4.45</v>
      </c>
      <c r="K38" s="95">
        <f>VLOOKUP(C38,'Lista de Dados'!$A$1:$C$35,3,FALSE)</f>
        <v>11.4493</v>
      </c>
      <c r="L38" s="96">
        <f t="shared" si="4"/>
        <v>34.3479</v>
      </c>
      <c r="M38" s="96">
        <f t="shared" si="5"/>
        <v>56.10157</v>
      </c>
      <c r="N38" s="96">
        <f t="shared" si="6"/>
        <v>90.44947</v>
      </c>
      <c r="O38" s="95">
        <f>VLOOKUP(C38,'Lista de Dados'!$A$1:$G$35,7,FALSE)</f>
        <v>36.5252</v>
      </c>
      <c r="P38" s="96">
        <f t="shared" si="7"/>
        <v>162.53714</v>
      </c>
      <c r="Q38" s="154"/>
      <c r="R38" s="48">
        <f t="shared" si="8"/>
        <v>162.53714</v>
      </c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</row>
    <row r="39" ht="14.25" customHeight="1">
      <c r="A39" s="287">
        <v>45915.0</v>
      </c>
      <c r="B39" s="56" t="s">
        <v>34</v>
      </c>
      <c r="C39" s="288" t="s">
        <v>141</v>
      </c>
      <c r="D39" s="289" t="str">
        <f>VLOOKUP(C39,'Lista de Dados'!$A$1:$C$35,2,FALSE)</f>
        <v>Engenheiro.Eletricista</v>
      </c>
      <c r="E39" s="290" t="s">
        <v>501</v>
      </c>
      <c r="F39" s="291">
        <v>0.3402777777777778</v>
      </c>
      <c r="G39" s="291">
        <v>0.5708333333333333</v>
      </c>
      <c r="H39" s="292">
        <f t="shared" si="1"/>
        <v>0.2305555556</v>
      </c>
      <c r="I39" s="293">
        <f t="shared" si="2"/>
        <v>332</v>
      </c>
      <c r="J39" s="294">
        <f t="shared" si="3"/>
        <v>5.533333333</v>
      </c>
      <c r="K39" s="295">
        <f>VLOOKUP(C39,'Lista de Dados'!$A$1:$C$35,3,FALSE)</f>
        <v>50.6</v>
      </c>
      <c r="L39" s="296">
        <f t="shared" si="4"/>
        <v>151.8</v>
      </c>
      <c r="M39" s="296">
        <f t="shared" si="5"/>
        <v>357.5733333</v>
      </c>
      <c r="N39" s="296">
        <f t="shared" si="6"/>
        <v>509.3733333</v>
      </c>
      <c r="O39" s="295">
        <f>VLOOKUP(C39,'Lista de Dados'!$A$1:$G$35,7,FALSE)</f>
        <v>126.153</v>
      </c>
      <c r="P39" s="296">
        <f t="shared" si="7"/>
        <v>698.0466</v>
      </c>
      <c r="Q39" s="314"/>
      <c r="R39" s="315">
        <f t="shared" si="8"/>
        <v>698.0466</v>
      </c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</row>
    <row r="40" ht="14.25" customHeight="1">
      <c r="A40" s="31">
        <v>45915.0</v>
      </c>
      <c r="B40" s="32" t="s">
        <v>84</v>
      </c>
      <c r="C40" s="288" t="s">
        <v>32</v>
      </c>
      <c r="D40" s="34" t="str">
        <f>VLOOKUP(C40,'Lista de Dados'!$A$1:$C$35,2,FALSE)</f>
        <v>Engenheira.Civil</v>
      </c>
      <c r="E40" s="35" t="s">
        <v>502</v>
      </c>
      <c r="F40" s="105">
        <v>0.5284722222222222</v>
      </c>
      <c r="G40" s="105">
        <v>0.5659722222222222</v>
      </c>
      <c r="H40" s="92">
        <f t="shared" si="1"/>
        <v>0.0375</v>
      </c>
      <c r="I40" s="93">
        <f t="shared" si="2"/>
        <v>54</v>
      </c>
      <c r="J40" s="94">
        <f t="shared" si="3"/>
        <v>0.9</v>
      </c>
      <c r="K40" s="95">
        <f>VLOOKUP(C40,'Lista de Dados'!$A$1:$C$35,3,FALSE)</f>
        <v>50.6</v>
      </c>
      <c r="L40" s="96">
        <f t="shared" si="4"/>
        <v>68.31</v>
      </c>
      <c r="M40" s="96">
        <f t="shared" si="5"/>
        <v>0</v>
      </c>
      <c r="N40" s="96">
        <f t="shared" si="6"/>
        <v>68.31</v>
      </c>
      <c r="O40" s="95">
        <f>VLOOKUP(C40,'Lista de Dados'!$A$1:$G$35,7,FALSE)</f>
        <v>126.153</v>
      </c>
      <c r="P40" s="96">
        <f t="shared" si="7"/>
        <v>113.5377</v>
      </c>
      <c r="Q40" s="154"/>
      <c r="R40" s="48">
        <f t="shared" si="8"/>
        <v>113.5377</v>
      </c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</row>
    <row r="41" ht="14.25" customHeight="1">
      <c r="A41" s="287">
        <v>45915.0</v>
      </c>
      <c r="B41" s="56" t="s">
        <v>22</v>
      </c>
      <c r="C41" s="288" t="s">
        <v>38</v>
      </c>
      <c r="D41" s="289" t="str">
        <f>VLOOKUP(C41,'Lista de Dados'!$A$1:$C$35,2,FALSE)</f>
        <v>Engenheiro.Mecânico</v>
      </c>
      <c r="E41" s="290" t="s">
        <v>503</v>
      </c>
      <c r="F41" s="291">
        <v>0.7777777777777778</v>
      </c>
      <c r="G41" s="291">
        <v>0.8256944444444444</v>
      </c>
      <c r="H41" s="292">
        <f t="shared" si="1"/>
        <v>0.04791666667</v>
      </c>
      <c r="I41" s="293">
        <f t="shared" si="2"/>
        <v>69</v>
      </c>
      <c r="J41" s="294">
        <f t="shared" si="3"/>
        <v>1.15</v>
      </c>
      <c r="K41" s="295">
        <f>VLOOKUP(C41,'Lista de Dados'!$A$1:$C$35,3,FALSE)</f>
        <v>50.6</v>
      </c>
      <c r="L41" s="296">
        <f t="shared" si="4"/>
        <v>87.285</v>
      </c>
      <c r="M41" s="296">
        <f t="shared" si="5"/>
        <v>0</v>
      </c>
      <c r="N41" s="296">
        <f t="shared" si="6"/>
        <v>87.285</v>
      </c>
      <c r="O41" s="295">
        <f>VLOOKUP(C41,'Lista de Dados'!$A$1:$G$35,7,FALSE)</f>
        <v>130.7898333</v>
      </c>
      <c r="P41" s="296">
        <f t="shared" si="7"/>
        <v>150.4083083</v>
      </c>
      <c r="Q41" s="314"/>
      <c r="R41" s="315">
        <f t="shared" si="8"/>
        <v>150.4083083</v>
      </c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</row>
    <row r="42" ht="14.25" customHeight="1">
      <c r="A42" s="31">
        <v>45916.0</v>
      </c>
      <c r="B42" s="32" t="s">
        <v>84</v>
      </c>
      <c r="C42" s="288" t="s">
        <v>51</v>
      </c>
      <c r="D42" s="34" t="str">
        <f>VLOOKUP(C42,'Lista de Dados'!$A$1:$C$35,2,FALSE)</f>
        <v>Técnico.Edificações</v>
      </c>
      <c r="E42" s="35" t="s">
        <v>504</v>
      </c>
      <c r="F42" s="105">
        <v>0.2875</v>
      </c>
      <c r="G42" s="105">
        <v>0.32916666666666666</v>
      </c>
      <c r="H42" s="92">
        <f t="shared" si="1"/>
        <v>0.04166666667</v>
      </c>
      <c r="I42" s="93">
        <f t="shared" si="2"/>
        <v>60</v>
      </c>
      <c r="J42" s="94">
        <f t="shared" si="3"/>
        <v>1</v>
      </c>
      <c r="K42" s="95">
        <f>VLOOKUP(C42,'Lista de Dados'!$A$1:$C$35,3,FALSE)</f>
        <v>16.48695455</v>
      </c>
      <c r="L42" s="96">
        <f t="shared" si="4"/>
        <v>24.73043182</v>
      </c>
      <c r="M42" s="96">
        <f t="shared" si="5"/>
        <v>0</v>
      </c>
      <c r="N42" s="96">
        <f t="shared" si="6"/>
        <v>24.73043182</v>
      </c>
      <c r="O42" s="95">
        <f>VLOOKUP(C42,'Lista de Dados'!$A$1:$G$35,7,FALSE)</f>
        <v>43.68340909</v>
      </c>
      <c r="P42" s="96">
        <f t="shared" si="7"/>
        <v>43.68340909</v>
      </c>
      <c r="Q42" s="154"/>
      <c r="R42" s="48">
        <f t="shared" si="8"/>
        <v>43.68340909</v>
      </c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</row>
    <row r="43" ht="14.25" customHeight="1">
      <c r="A43" s="287">
        <v>45916.0</v>
      </c>
      <c r="B43" s="32" t="s">
        <v>84</v>
      </c>
      <c r="C43" s="288" t="s">
        <v>53</v>
      </c>
      <c r="D43" s="289" t="str">
        <f>VLOOKUP(C43,'Lista de Dados'!$A$1:$C$35,2,FALSE)</f>
        <v>Técnica.Segurança.Trabalho.20h</v>
      </c>
      <c r="E43" s="290" t="s">
        <v>505</v>
      </c>
      <c r="F43" s="291">
        <v>0.5208333333333334</v>
      </c>
      <c r="G43" s="291">
        <v>0.7013888888888888</v>
      </c>
      <c r="H43" s="292">
        <f t="shared" si="1"/>
        <v>0.1805555556</v>
      </c>
      <c r="I43" s="293">
        <f t="shared" si="2"/>
        <v>260</v>
      </c>
      <c r="J43" s="294">
        <f t="shared" si="3"/>
        <v>4.333333333</v>
      </c>
      <c r="K43" s="295">
        <f>VLOOKUP(C43,'Lista de Dados'!$A$1:$C$35,3,FALSE)</f>
        <v>11.4493</v>
      </c>
      <c r="L43" s="296">
        <f t="shared" si="4"/>
        <v>34.3479</v>
      </c>
      <c r="M43" s="296">
        <f t="shared" si="5"/>
        <v>53.43006667</v>
      </c>
      <c r="N43" s="296">
        <f t="shared" si="6"/>
        <v>87.77796667</v>
      </c>
      <c r="O43" s="295">
        <f>VLOOKUP(C43,'Lista de Dados'!$A$1:$G$35,7,FALSE)</f>
        <v>36.5252</v>
      </c>
      <c r="P43" s="296">
        <f t="shared" si="7"/>
        <v>158.2758667</v>
      </c>
      <c r="Q43" s="314"/>
      <c r="R43" s="315">
        <f t="shared" si="8"/>
        <v>158.2758667</v>
      </c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</row>
    <row r="44" ht="14.25" customHeight="1">
      <c r="A44" s="31">
        <v>45916.0</v>
      </c>
      <c r="B44" s="32" t="s">
        <v>84</v>
      </c>
      <c r="C44" s="288" t="s">
        <v>32</v>
      </c>
      <c r="D44" s="34" t="str">
        <f>VLOOKUP(C44,'Lista de Dados'!$A$1:$C$35,2,FALSE)</f>
        <v>Engenheira.Civil</v>
      </c>
      <c r="E44" s="35" t="s">
        <v>506</v>
      </c>
      <c r="F44" s="105">
        <v>0.5104166666666666</v>
      </c>
      <c r="G44" s="105">
        <v>0.5451388888888888</v>
      </c>
      <c r="H44" s="92">
        <f t="shared" si="1"/>
        <v>0.03472222222</v>
      </c>
      <c r="I44" s="93">
        <f t="shared" si="2"/>
        <v>50</v>
      </c>
      <c r="J44" s="94">
        <f t="shared" si="3"/>
        <v>0.8333333333</v>
      </c>
      <c r="K44" s="95">
        <f>VLOOKUP(C44,'Lista de Dados'!$A$1:$C$35,3,FALSE)</f>
        <v>50.6</v>
      </c>
      <c r="L44" s="96">
        <f t="shared" si="4"/>
        <v>63.25</v>
      </c>
      <c r="M44" s="96">
        <f t="shared" si="5"/>
        <v>0</v>
      </c>
      <c r="N44" s="96">
        <f t="shared" si="6"/>
        <v>63.25</v>
      </c>
      <c r="O44" s="95">
        <f>VLOOKUP(C44,'Lista de Dados'!$A$1:$G$35,7,FALSE)</f>
        <v>126.153</v>
      </c>
      <c r="P44" s="96">
        <f t="shared" si="7"/>
        <v>105.1275</v>
      </c>
      <c r="Q44" s="154"/>
      <c r="R44" s="48">
        <f t="shared" si="8"/>
        <v>105.1275</v>
      </c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</row>
    <row r="45" ht="14.25" customHeight="1">
      <c r="A45" s="287">
        <v>45916.0</v>
      </c>
      <c r="B45" s="56" t="s">
        <v>34</v>
      </c>
      <c r="C45" s="288" t="s">
        <v>38</v>
      </c>
      <c r="D45" s="289" t="str">
        <f>VLOOKUP(C45,'Lista de Dados'!$A$1:$C$35,2,FALSE)</f>
        <v>Engenheiro.Mecânico</v>
      </c>
      <c r="E45" s="290" t="s">
        <v>507</v>
      </c>
      <c r="F45" s="291">
        <v>0.5506944444444445</v>
      </c>
      <c r="G45" s="291">
        <v>0.7847222222222222</v>
      </c>
      <c r="H45" s="292">
        <f t="shared" si="1"/>
        <v>0.2340277778</v>
      </c>
      <c r="I45" s="293">
        <f t="shared" si="2"/>
        <v>337</v>
      </c>
      <c r="J45" s="294">
        <f t="shared" si="3"/>
        <v>5.616666667</v>
      </c>
      <c r="K45" s="295">
        <f>VLOOKUP(C45,'Lista de Dados'!$A$1:$C$35,3,FALSE)</f>
        <v>50.6</v>
      </c>
      <c r="L45" s="296">
        <f t="shared" si="4"/>
        <v>151.8</v>
      </c>
      <c r="M45" s="296">
        <f t="shared" si="5"/>
        <v>366.0066667</v>
      </c>
      <c r="N45" s="296">
        <f t="shared" si="6"/>
        <v>517.8066667</v>
      </c>
      <c r="O45" s="295">
        <f>VLOOKUP(C45,'Lista de Dados'!$A$1:$G$35,7,FALSE)</f>
        <v>130.7898333</v>
      </c>
      <c r="P45" s="296">
        <f t="shared" si="7"/>
        <v>734.6028972</v>
      </c>
      <c r="Q45" s="314"/>
      <c r="R45" s="315">
        <f t="shared" si="8"/>
        <v>734.6028972</v>
      </c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</row>
    <row r="46" ht="14.25" customHeight="1">
      <c r="A46" s="31">
        <v>45917.0</v>
      </c>
      <c r="B46" s="32" t="s">
        <v>84</v>
      </c>
      <c r="C46" s="288" t="s">
        <v>51</v>
      </c>
      <c r="D46" s="34" t="str">
        <f>VLOOKUP(C46,'Lista de Dados'!$A$1:$C$35,2,FALSE)</f>
        <v>Técnico.Edificações</v>
      </c>
      <c r="E46" s="35" t="s">
        <v>508</v>
      </c>
      <c r="F46" s="105">
        <v>0.2875</v>
      </c>
      <c r="G46" s="105">
        <v>0.32916666666666666</v>
      </c>
      <c r="H46" s="92">
        <f t="shared" si="1"/>
        <v>0.04166666667</v>
      </c>
      <c r="I46" s="93">
        <f t="shared" si="2"/>
        <v>60</v>
      </c>
      <c r="J46" s="94">
        <f t="shared" si="3"/>
        <v>1</v>
      </c>
      <c r="K46" s="95">
        <f>VLOOKUP(C46,'Lista de Dados'!$A$1:$C$35,3,FALSE)</f>
        <v>16.48695455</v>
      </c>
      <c r="L46" s="96">
        <f t="shared" si="4"/>
        <v>24.73043182</v>
      </c>
      <c r="M46" s="96">
        <f t="shared" si="5"/>
        <v>0</v>
      </c>
      <c r="N46" s="96">
        <f t="shared" si="6"/>
        <v>24.73043182</v>
      </c>
      <c r="O46" s="95">
        <f>VLOOKUP(C46,'Lista de Dados'!$A$1:$G$35,7,FALSE)</f>
        <v>43.68340909</v>
      </c>
      <c r="P46" s="96">
        <f t="shared" si="7"/>
        <v>43.68340909</v>
      </c>
      <c r="Q46" s="154"/>
      <c r="R46" s="48">
        <f t="shared" si="8"/>
        <v>43.68340909</v>
      </c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</row>
    <row r="47" ht="14.25" customHeight="1">
      <c r="A47" s="287">
        <v>45917.0</v>
      </c>
      <c r="B47" s="56" t="s">
        <v>509</v>
      </c>
      <c r="C47" s="288" t="s">
        <v>32</v>
      </c>
      <c r="D47" s="289" t="str">
        <f>VLOOKUP(C47,'Lista de Dados'!$A$1:$C$35,2,FALSE)</f>
        <v>Engenheira.Civil</v>
      </c>
      <c r="E47" s="290" t="s">
        <v>510</v>
      </c>
      <c r="F47" s="291">
        <v>0.3229166666666667</v>
      </c>
      <c r="G47" s="291">
        <v>0.5659722222222222</v>
      </c>
      <c r="H47" s="292">
        <f t="shared" si="1"/>
        <v>0.2430555556</v>
      </c>
      <c r="I47" s="293">
        <f t="shared" si="2"/>
        <v>350</v>
      </c>
      <c r="J47" s="294">
        <f t="shared" si="3"/>
        <v>5.833333333</v>
      </c>
      <c r="K47" s="295">
        <f>VLOOKUP(C47,'Lista de Dados'!$A$1:$C$35,3,FALSE)</f>
        <v>50.6</v>
      </c>
      <c r="L47" s="296">
        <f t="shared" si="4"/>
        <v>151.8</v>
      </c>
      <c r="M47" s="296">
        <f t="shared" si="5"/>
        <v>387.9333333</v>
      </c>
      <c r="N47" s="296">
        <f t="shared" si="6"/>
        <v>539.7333333</v>
      </c>
      <c r="O47" s="295">
        <f>VLOOKUP(C47,'Lista de Dados'!$A$1:$G$35,7,FALSE)</f>
        <v>126.153</v>
      </c>
      <c r="P47" s="296">
        <f t="shared" si="7"/>
        <v>735.8925</v>
      </c>
      <c r="Q47" s="314"/>
      <c r="R47" s="315">
        <f t="shared" si="8"/>
        <v>735.8925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</row>
    <row r="48" ht="14.25" customHeight="1">
      <c r="A48" s="31">
        <v>45917.0</v>
      </c>
      <c r="B48" s="32" t="s">
        <v>84</v>
      </c>
      <c r="C48" s="288" t="s">
        <v>53</v>
      </c>
      <c r="D48" s="34" t="str">
        <f>VLOOKUP(C48,'Lista de Dados'!$A$1:$C$35,2,FALSE)</f>
        <v>Técnica.Segurança.Trabalho.20h</v>
      </c>
      <c r="E48" s="290" t="s">
        <v>412</v>
      </c>
      <c r="F48" s="105">
        <v>0.5145833333333333</v>
      </c>
      <c r="G48" s="105">
        <v>0.7048611111111112</v>
      </c>
      <c r="H48" s="92">
        <f t="shared" si="1"/>
        <v>0.1902777778</v>
      </c>
      <c r="I48" s="93">
        <f t="shared" si="2"/>
        <v>274</v>
      </c>
      <c r="J48" s="94">
        <f t="shared" si="3"/>
        <v>4.566666667</v>
      </c>
      <c r="K48" s="95">
        <f>VLOOKUP(C48,'Lista de Dados'!$A$1:$C$35,3,FALSE)</f>
        <v>11.4493</v>
      </c>
      <c r="L48" s="96">
        <f t="shared" si="4"/>
        <v>34.3479</v>
      </c>
      <c r="M48" s="96">
        <f t="shared" si="5"/>
        <v>58.77307333</v>
      </c>
      <c r="N48" s="96">
        <f t="shared" si="6"/>
        <v>93.12097333</v>
      </c>
      <c r="O48" s="95">
        <f>VLOOKUP(C48,'Lista de Dados'!$A$1:$G$35,7,FALSE)</f>
        <v>36.5252</v>
      </c>
      <c r="P48" s="96">
        <f t="shared" si="7"/>
        <v>166.7984133</v>
      </c>
      <c r="Q48" s="154"/>
      <c r="R48" s="48">
        <f t="shared" si="8"/>
        <v>166.7984133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</row>
    <row r="49" ht="14.25" customHeight="1">
      <c r="A49" s="287">
        <v>45918.0</v>
      </c>
      <c r="B49" s="56" t="s">
        <v>84</v>
      </c>
      <c r="C49" s="288" t="s">
        <v>51</v>
      </c>
      <c r="D49" s="289" t="str">
        <f>VLOOKUP(C49,'Lista de Dados'!$A$1:$C$35,2,FALSE)</f>
        <v>Técnico.Edificações</v>
      </c>
      <c r="E49" s="290" t="s">
        <v>511</v>
      </c>
      <c r="F49" s="291">
        <v>0.2881944444444444</v>
      </c>
      <c r="G49" s="291">
        <v>0.3298611111111111</v>
      </c>
      <c r="H49" s="292">
        <f t="shared" si="1"/>
        <v>0.04166666667</v>
      </c>
      <c r="I49" s="293">
        <f t="shared" si="2"/>
        <v>60</v>
      </c>
      <c r="J49" s="294">
        <f t="shared" si="3"/>
        <v>1</v>
      </c>
      <c r="K49" s="295">
        <f>VLOOKUP(C49,'Lista de Dados'!$A$1:$C$35,3,FALSE)</f>
        <v>16.48695455</v>
      </c>
      <c r="L49" s="296">
        <f t="shared" si="4"/>
        <v>24.73043182</v>
      </c>
      <c r="M49" s="296">
        <f t="shared" si="5"/>
        <v>0</v>
      </c>
      <c r="N49" s="296">
        <f t="shared" si="6"/>
        <v>24.73043182</v>
      </c>
      <c r="O49" s="295">
        <f>VLOOKUP(C49,'Lista de Dados'!$A$1:$G$35,7,FALSE)</f>
        <v>43.68340909</v>
      </c>
      <c r="P49" s="296">
        <f t="shared" si="7"/>
        <v>43.68340909</v>
      </c>
      <c r="Q49" s="314"/>
      <c r="R49" s="315">
        <f t="shared" si="8"/>
        <v>43.68340909</v>
      </c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</row>
    <row r="50" ht="14.25" customHeight="1">
      <c r="A50" s="31">
        <v>45918.0</v>
      </c>
      <c r="B50" s="56" t="s">
        <v>84</v>
      </c>
      <c r="C50" s="288" t="s">
        <v>53</v>
      </c>
      <c r="D50" s="34" t="str">
        <f>VLOOKUP(C50,'Lista de Dados'!$A$1:$C$35,2,FALSE)</f>
        <v>Técnica.Segurança.Trabalho.20h</v>
      </c>
      <c r="E50" s="290" t="s">
        <v>412</v>
      </c>
      <c r="F50" s="105">
        <v>0.5159722222222223</v>
      </c>
      <c r="G50" s="291">
        <v>0.7034722222222223</v>
      </c>
      <c r="H50" s="292">
        <f t="shared" si="1"/>
        <v>0.1875</v>
      </c>
      <c r="I50" s="93">
        <f t="shared" si="2"/>
        <v>270</v>
      </c>
      <c r="J50" s="94">
        <f t="shared" si="3"/>
        <v>4.5</v>
      </c>
      <c r="K50" s="95">
        <f>VLOOKUP(C50,'Lista de Dados'!$A$1:$C$35,3,FALSE)</f>
        <v>11.4493</v>
      </c>
      <c r="L50" s="96">
        <f t="shared" si="4"/>
        <v>34.3479</v>
      </c>
      <c r="M50" s="96">
        <f t="shared" si="5"/>
        <v>57.2465</v>
      </c>
      <c r="N50" s="96">
        <f t="shared" si="6"/>
        <v>91.5944</v>
      </c>
      <c r="O50" s="95">
        <f>VLOOKUP(C50,'Lista de Dados'!$A$1:$G$35,7,FALSE)</f>
        <v>36.5252</v>
      </c>
      <c r="P50" s="96">
        <f t="shared" si="7"/>
        <v>164.3634</v>
      </c>
      <c r="Q50" s="154"/>
      <c r="R50" s="48">
        <f t="shared" si="8"/>
        <v>164.3634</v>
      </c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</row>
    <row r="51" ht="14.25" customHeight="1">
      <c r="A51" s="287">
        <v>45918.0</v>
      </c>
      <c r="B51" s="56" t="s">
        <v>84</v>
      </c>
      <c r="C51" s="288" t="s">
        <v>32</v>
      </c>
      <c r="D51" s="289" t="str">
        <f>VLOOKUP(C51,'Lista de Dados'!$A$1:$C$35,2,FALSE)</f>
        <v>Engenheira.Civil</v>
      </c>
      <c r="E51" s="290" t="s">
        <v>512</v>
      </c>
      <c r="F51" s="105">
        <v>0.5479166666666667</v>
      </c>
      <c r="G51" s="291">
        <v>0.6006944444444444</v>
      </c>
      <c r="H51" s="292">
        <f t="shared" si="1"/>
        <v>0.05277777778</v>
      </c>
      <c r="I51" s="293">
        <f t="shared" si="2"/>
        <v>76</v>
      </c>
      <c r="J51" s="294">
        <f t="shared" si="3"/>
        <v>1.266666667</v>
      </c>
      <c r="K51" s="95">
        <f>VLOOKUP(C51,'Lista de Dados'!$A$1:$C$35,3,FALSE)</f>
        <v>50.6</v>
      </c>
      <c r="L51" s="296">
        <f t="shared" si="4"/>
        <v>96.14</v>
      </c>
      <c r="M51" s="296">
        <f t="shared" si="5"/>
        <v>0</v>
      </c>
      <c r="N51" s="296">
        <f t="shared" si="6"/>
        <v>96.14</v>
      </c>
      <c r="O51" s="295">
        <f>VLOOKUP(C51,'Lista de Dados'!$A$1:$G$35,7,FALSE)</f>
        <v>126.153</v>
      </c>
      <c r="P51" s="296">
        <f t="shared" si="7"/>
        <v>159.7938</v>
      </c>
      <c r="Q51" s="314"/>
      <c r="R51" s="315">
        <f t="shared" si="8"/>
        <v>159.7938</v>
      </c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</row>
    <row r="52" ht="14.25" customHeight="1">
      <c r="A52" s="31">
        <v>45918.0</v>
      </c>
      <c r="B52" s="32" t="s">
        <v>82</v>
      </c>
      <c r="C52" s="288" t="s">
        <v>38</v>
      </c>
      <c r="D52" s="34" t="str">
        <f>VLOOKUP(C52,'Lista de Dados'!$A$1:$C$35,2,FALSE)</f>
        <v>Engenheiro.Mecânico</v>
      </c>
      <c r="E52" s="35" t="s">
        <v>513</v>
      </c>
      <c r="F52" s="105">
        <v>0.49722222222222223</v>
      </c>
      <c r="G52" s="105">
        <v>0.525</v>
      </c>
      <c r="H52" s="92">
        <f t="shared" si="1"/>
        <v>0.02777777778</v>
      </c>
      <c r="I52" s="93">
        <f t="shared" si="2"/>
        <v>40</v>
      </c>
      <c r="J52" s="94">
        <f t="shared" si="3"/>
        <v>0.6666666667</v>
      </c>
      <c r="K52" s="95">
        <f>VLOOKUP(C52,'Lista de Dados'!$A$1:$C$35,3,FALSE)</f>
        <v>50.6</v>
      </c>
      <c r="L52" s="96">
        <f t="shared" si="4"/>
        <v>50.6</v>
      </c>
      <c r="M52" s="96">
        <f t="shared" si="5"/>
        <v>0</v>
      </c>
      <c r="N52" s="96">
        <f t="shared" si="6"/>
        <v>50.6</v>
      </c>
      <c r="O52" s="95">
        <f>VLOOKUP(C52,'Lista de Dados'!$A$1:$G$35,7,FALSE)</f>
        <v>130.7898333</v>
      </c>
      <c r="P52" s="96">
        <f t="shared" si="7"/>
        <v>87.19322222</v>
      </c>
      <c r="Q52" s="154"/>
      <c r="R52" s="48">
        <f t="shared" si="8"/>
        <v>87.19322222</v>
      </c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</row>
    <row r="53" ht="14.25" customHeight="1">
      <c r="A53" s="287">
        <v>45918.0</v>
      </c>
      <c r="B53" s="56" t="s">
        <v>34</v>
      </c>
      <c r="C53" s="288" t="s">
        <v>38</v>
      </c>
      <c r="D53" s="289" t="str">
        <f>VLOOKUP(C53,'Lista de Dados'!$A$1:$C$35,2,FALSE)</f>
        <v>Engenheiro.Mecânico</v>
      </c>
      <c r="E53" s="290" t="s">
        <v>514</v>
      </c>
      <c r="F53" s="291">
        <v>0.5430555555555555</v>
      </c>
      <c r="G53" s="291">
        <v>0.7423611111111111</v>
      </c>
      <c r="H53" s="292">
        <f t="shared" si="1"/>
        <v>0.1993055556</v>
      </c>
      <c r="I53" s="293">
        <f t="shared" si="2"/>
        <v>287</v>
      </c>
      <c r="J53" s="294">
        <f t="shared" si="3"/>
        <v>4.783333333</v>
      </c>
      <c r="K53" s="295">
        <f>VLOOKUP(C53,'Lista de Dados'!$A$1:$C$35,3,FALSE)</f>
        <v>50.6</v>
      </c>
      <c r="L53" s="296">
        <f t="shared" si="4"/>
        <v>151.8</v>
      </c>
      <c r="M53" s="296">
        <f t="shared" si="5"/>
        <v>281.6733333</v>
      </c>
      <c r="N53" s="296">
        <f t="shared" si="6"/>
        <v>433.4733333</v>
      </c>
      <c r="O53" s="295">
        <f>VLOOKUP(C53,'Lista de Dados'!$A$1:$G$35,7,FALSE)</f>
        <v>130.7898333</v>
      </c>
      <c r="P53" s="296">
        <f t="shared" si="7"/>
        <v>625.6113694</v>
      </c>
      <c r="Q53" s="314"/>
      <c r="R53" s="315">
        <f t="shared" si="8"/>
        <v>625.6113694</v>
      </c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</row>
    <row r="54" ht="14.25" customHeight="1">
      <c r="A54" s="31">
        <v>45919.0</v>
      </c>
      <c r="B54" s="56" t="s">
        <v>84</v>
      </c>
      <c r="C54" s="288" t="s">
        <v>51</v>
      </c>
      <c r="D54" s="34" t="str">
        <f>VLOOKUP(C54,'Lista de Dados'!$A$1:$C$35,2,FALSE)</f>
        <v>Técnico.Edificações</v>
      </c>
      <c r="E54" s="35" t="s">
        <v>515</v>
      </c>
      <c r="F54" s="105">
        <v>0.28888888888888886</v>
      </c>
      <c r="G54" s="105">
        <v>0.33055555555555555</v>
      </c>
      <c r="H54" s="92">
        <f t="shared" si="1"/>
        <v>0.04166666667</v>
      </c>
      <c r="I54" s="93">
        <f t="shared" si="2"/>
        <v>60</v>
      </c>
      <c r="J54" s="94">
        <f t="shared" si="3"/>
        <v>1</v>
      </c>
      <c r="K54" s="95">
        <f>VLOOKUP(C54,'Lista de Dados'!$A$1:$C$35,3,FALSE)</f>
        <v>16.48695455</v>
      </c>
      <c r="L54" s="96">
        <f t="shared" si="4"/>
        <v>24.73043182</v>
      </c>
      <c r="M54" s="96">
        <f t="shared" si="5"/>
        <v>0</v>
      </c>
      <c r="N54" s="96">
        <f t="shared" si="6"/>
        <v>24.73043182</v>
      </c>
      <c r="O54" s="95">
        <f>VLOOKUP(C54,'Lista de Dados'!$A$1:$G$35,7,FALSE)</f>
        <v>43.68340909</v>
      </c>
      <c r="P54" s="96">
        <f t="shared" si="7"/>
        <v>43.68340909</v>
      </c>
      <c r="Q54" s="154"/>
      <c r="R54" s="48">
        <f t="shared" si="8"/>
        <v>43.68340909</v>
      </c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</row>
    <row r="55" ht="14.25" customHeight="1">
      <c r="A55" s="333">
        <v>45919.0</v>
      </c>
      <c r="B55" s="56" t="s">
        <v>84</v>
      </c>
      <c r="C55" s="288" t="s">
        <v>53</v>
      </c>
      <c r="D55" s="289" t="str">
        <f>VLOOKUP(C55,'Lista de Dados'!$A$1:$C$35,2,FALSE)</f>
        <v>Técnica.Segurança.Trabalho.20h</v>
      </c>
      <c r="E55" s="290" t="s">
        <v>516</v>
      </c>
      <c r="F55" s="291">
        <v>0.5145833333333333</v>
      </c>
      <c r="G55" s="291">
        <v>0.7034722222222223</v>
      </c>
      <c r="H55" s="292">
        <f t="shared" si="1"/>
        <v>0.1888888889</v>
      </c>
      <c r="I55" s="293">
        <f t="shared" si="2"/>
        <v>272</v>
      </c>
      <c r="J55" s="294">
        <f t="shared" si="3"/>
        <v>4.533333333</v>
      </c>
      <c r="K55" s="295">
        <f>VLOOKUP(C55,'Lista de Dados'!$A$1:$C$35,3,FALSE)</f>
        <v>11.4493</v>
      </c>
      <c r="L55" s="296">
        <f t="shared" si="4"/>
        <v>34.3479</v>
      </c>
      <c r="M55" s="296">
        <f t="shared" si="5"/>
        <v>58.00978667</v>
      </c>
      <c r="N55" s="296">
        <f t="shared" si="6"/>
        <v>92.35768667</v>
      </c>
      <c r="O55" s="295">
        <f>VLOOKUP(C55,'Lista de Dados'!$A$1:$G$35,7,FALSE)</f>
        <v>36.5252</v>
      </c>
      <c r="P55" s="296">
        <f t="shared" si="7"/>
        <v>165.5809067</v>
      </c>
      <c r="Q55" s="314"/>
      <c r="R55" s="315">
        <f t="shared" si="8"/>
        <v>165.5809067</v>
      </c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</row>
    <row r="56" ht="14.25" customHeight="1">
      <c r="A56" s="31">
        <v>45919.0</v>
      </c>
      <c r="B56" s="32" t="s">
        <v>34</v>
      </c>
      <c r="C56" s="288" t="s">
        <v>141</v>
      </c>
      <c r="D56" s="34" t="str">
        <f>VLOOKUP(C56,'Lista de Dados'!$A$1:$C$35,2,FALSE)</f>
        <v>Engenheiro.Eletricista</v>
      </c>
      <c r="E56" s="35" t="s">
        <v>517</v>
      </c>
      <c r="F56" s="105">
        <v>0.4263888888888889</v>
      </c>
      <c r="G56" s="105">
        <v>0.6847222222222222</v>
      </c>
      <c r="H56" s="92">
        <f t="shared" si="1"/>
        <v>0.2583333333</v>
      </c>
      <c r="I56" s="93">
        <f t="shared" si="2"/>
        <v>372</v>
      </c>
      <c r="J56" s="94">
        <f t="shared" si="3"/>
        <v>6.2</v>
      </c>
      <c r="K56" s="95">
        <f>VLOOKUP(C56,'Lista de Dados'!$A$1:$C$35,3,FALSE)</f>
        <v>50.6</v>
      </c>
      <c r="L56" s="96">
        <f t="shared" si="4"/>
        <v>151.8</v>
      </c>
      <c r="M56" s="96">
        <f t="shared" si="5"/>
        <v>425.04</v>
      </c>
      <c r="N56" s="96">
        <f t="shared" si="6"/>
        <v>576.84</v>
      </c>
      <c r="O56" s="95">
        <f>VLOOKUP(C56,'Lista de Dados'!$A$1:$G$35,7,FALSE)</f>
        <v>126.153</v>
      </c>
      <c r="P56" s="96">
        <f t="shared" si="7"/>
        <v>782.1486</v>
      </c>
      <c r="Q56" s="154"/>
      <c r="R56" s="48">
        <f t="shared" si="8"/>
        <v>782.1486</v>
      </c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</row>
    <row r="57" ht="14.25" customHeight="1">
      <c r="A57" s="287">
        <v>45922.0</v>
      </c>
      <c r="B57" s="56" t="s">
        <v>84</v>
      </c>
      <c r="C57" s="288" t="s">
        <v>51</v>
      </c>
      <c r="D57" s="289" t="str">
        <f>VLOOKUP(C57,'Lista de Dados'!$A$1:$C$35,2,FALSE)</f>
        <v>Técnico.Edificações</v>
      </c>
      <c r="E57" s="290" t="s">
        <v>518</v>
      </c>
      <c r="F57" s="291">
        <v>0.28888888888888886</v>
      </c>
      <c r="G57" s="291">
        <v>0.33055555555555555</v>
      </c>
      <c r="H57" s="292">
        <f t="shared" si="1"/>
        <v>0.04166666667</v>
      </c>
      <c r="I57" s="293">
        <f t="shared" si="2"/>
        <v>60</v>
      </c>
      <c r="J57" s="294">
        <f t="shared" si="3"/>
        <v>1</v>
      </c>
      <c r="K57" s="295">
        <f>VLOOKUP(C57,'Lista de Dados'!$A$1:$C$35,3,FALSE)</f>
        <v>16.48695455</v>
      </c>
      <c r="L57" s="296">
        <f t="shared" si="4"/>
        <v>24.73043182</v>
      </c>
      <c r="M57" s="296">
        <f t="shared" si="5"/>
        <v>0</v>
      </c>
      <c r="N57" s="296">
        <f t="shared" si="6"/>
        <v>24.73043182</v>
      </c>
      <c r="O57" s="295">
        <f>VLOOKUP(C57,'Lista de Dados'!$A$1:$G$35,7,FALSE)</f>
        <v>43.68340909</v>
      </c>
      <c r="P57" s="296">
        <f t="shared" si="7"/>
        <v>43.68340909</v>
      </c>
      <c r="Q57" s="314"/>
      <c r="R57" s="315">
        <f t="shared" si="8"/>
        <v>43.68340909</v>
      </c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</row>
    <row r="58" ht="14.25" customHeight="1">
      <c r="A58" s="31">
        <v>45922.0</v>
      </c>
      <c r="B58" s="56" t="s">
        <v>84</v>
      </c>
      <c r="C58" s="288" t="s">
        <v>53</v>
      </c>
      <c r="D58" s="34" t="str">
        <f>VLOOKUP(C58,'Lista de Dados'!$A$1:$C$35,2,FALSE)</f>
        <v>Técnica.Segurança.Trabalho.20h</v>
      </c>
      <c r="E58" s="35" t="s">
        <v>519</v>
      </c>
      <c r="F58" s="105">
        <v>0.5208333333333334</v>
      </c>
      <c r="G58" s="105">
        <v>0.675</v>
      </c>
      <c r="H58" s="92">
        <f t="shared" si="1"/>
        <v>0.1541666667</v>
      </c>
      <c r="I58" s="93">
        <f t="shared" si="2"/>
        <v>222</v>
      </c>
      <c r="J58" s="94">
        <f t="shared" si="3"/>
        <v>3.7</v>
      </c>
      <c r="K58" s="95">
        <f>VLOOKUP(C58,'Lista de Dados'!$A$1:$C$35,3,FALSE)</f>
        <v>11.4493</v>
      </c>
      <c r="L58" s="96">
        <f t="shared" si="4"/>
        <v>34.3479</v>
      </c>
      <c r="M58" s="96">
        <f t="shared" si="5"/>
        <v>38.92762</v>
      </c>
      <c r="N58" s="96">
        <f t="shared" si="6"/>
        <v>73.27552</v>
      </c>
      <c r="O58" s="95">
        <f>VLOOKUP(C58,'Lista de Dados'!$A$1:$G$35,7,FALSE)</f>
        <v>36.5252</v>
      </c>
      <c r="P58" s="96">
        <f t="shared" si="7"/>
        <v>135.14324</v>
      </c>
      <c r="Q58" s="154"/>
      <c r="R58" s="48">
        <f t="shared" si="8"/>
        <v>135.14324</v>
      </c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</row>
    <row r="59" ht="14.25" customHeight="1">
      <c r="A59" s="287">
        <v>45923.0</v>
      </c>
      <c r="B59" s="56" t="s">
        <v>84</v>
      </c>
      <c r="C59" s="288" t="s">
        <v>51</v>
      </c>
      <c r="D59" s="289" t="str">
        <f>VLOOKUP(C59,'Lista de Dados'!$A$1:$C$35,2,FALSE)</f>
        <v>Técnico.Edificações</v>
      </c>
      <c r="E59" s="290" t="s">
        <v>520</v>
      </c>
      <c r="F59" s="291">
        <v>0.2875</v>
      </c>
      <c r="G59" s="291">
        <v>0.32916666666666666</v>
      </c>
      <c r="H59" s="292">
        <f t="shared" si="1"/>
        <v>0.04166666667</v>
      </c>
      <c r="I59" s="293">
        <f t="shared" si="2"/>
        <v>60</v>
      </c>
      <c r="J59" s="294">
        <f t="shared" si="3"/>
        <v>1</v>
      </c>
      <c r="K59" s="295">
        <f>VLOOKUP(C59,'Lista de Dados'!$A$1:$C$35,3,FALSE)</f>
        <v>16.48695455</v>
      </c>
      <c r="L59" s="296">
        <f t="shared" si="4"/>
        <v>24.73043182</v>
      </c>
      <c r="M59" s="296">
        <f t="shared" si="5"/>
        <v>0</v>
      </c>
      <c r="N59" s="296">
        <f t="shared" si="6"/>
        <v>24.73043182</v>
      </c>
      <c r="O59" s="295">
        <f>VLOOKUP(C59,'Lista de Dados'!$A$1:$G$35,7,FALSE)</f>
        <v>43.68340909</v>
      </c>
      <c r="P59" s="296">
        <f t="shared" si="7"/>
        <v>43.68340909</v>
      </c>
      <c r="Q59" s="314"/>
      <c r="R59" s="315">
        <f t="shared" si="8"/>
        <v>43.68340909</v>
      </c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</row>
    <row r="60" ht="14.25" customHeight="1">
      <c r="A60" s="31">
        <v>45923.0</v>
      </c>
      <c r="B60" s="56" t="s">
        <v>84</v>
      </c>
      <c r="C60" s="288" t="s">
        <v>53</v>
      </c>
      <c r="D60" s="34" t="str">
        <f>VLOOKUP(C60,'Lista de Dados'!$A$1:$C$35,2,FALSE)</f>
        <v>Técnica.Segurança.Trabalho.20h</v>
      </c>
      <c r="E60" s="35" t="s">
        <v>521</v>
      </c>
      <c r="F60" s="105">
        <v>0.525</v>
      </c>
      <c r="G60" s="105">
        <v>0.7118055555555556</v>
      </c>
      <c r="H60" s="92">
        <f t="shared" si="1"/>
        <v>0.1868055556</v>
      </c>
      <c r="I60" s="93">
        <f t="shared" si="2"/>
        <v>269</v>
      </c>
      <c r="J60" s="94">
        <f t="shared" si="3"/>
        <v>4.483333333</v>
      </c>
      <c r="K60" s="95">
        <f>VLOOKUP(C60,'Lista de Dados'!$A$1:$C$35,3,FALSE)</f>
        <v>11.4493</v>
      </c>
      <c r="L60" s="96">
        <f t="shared" si="4"/>
        <v>34.3479</v>
      </c>
      <c r="M60" s="96">
        <f t="shared" si="5"/>
        <v>56.86485667</v>
      </c>
      <c r="N60" s="96">
        <f t="shared" si="6"/>
        <v>91.21275667</v>
      </c>
      <c r="O60" s="95">
        <f>VLOOKUP(C60,'Lista de Dados'!$A$1:$G$35,7,FALSE)</f>
        <v>36.5252</v>
      </c>
      <c r="P60" s="96">
        <f t="shared" si="7"/>
        <v>163.7546467</v>
      </c>
      <c r="Q60" s="154"/>
      <c r="R60" s="48">
        <f t="shared" si="8"/>
        <v>163.7546467</v>
      </c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</row>
    <row r="61" ht="14.25" customHeight="1">
      <c r="A61" s="287">
        <v>45924.0</v>
      </c>
      <c r="B61" s="56" t="s">
        <v>84</v>
      </c>
      <c r="C61" s="288" t="s">
        <v>51</v>
      </c>
      <c r="D61" s="289" t="str">
        <f>VLOOKUP(C61,'Lista de Dados'!$A$1:$C$35,2,FALSE)</f>
        <v>Técnico.Edificações</v>
      </c>
      <c r="E61" s="290" t="s">
        <v>522</v>
      </c>
      <c r="F61" s="291">
        <v>0.2743055555555556</v>
      </c>
      <c r="G61" s="291">
        <v>0.3159722222222222</v>
      </c>
      <c r="H61" s="292">
        <f t="shared" si="1"/>
        <v>0.04166666667</v>
      </c>
      <c r="I61" s="293">
        <f t="shared" si="2"/>
        <v>60</v>
      </c>
      <c r="J61" s="294">
        <f t="shared" si="3"/>
        <v>1</v>
      </c>
      <c r="K61" s="295">
        <f>VLOOKUP(C61,'Lista de Dados'!$A$1:$C$35,3,FALSE)</f>
        <v>16.48695455</v>
      </c>
      <c r="L61" s="296">
        <f t="shared" si="4"/>
        <v>24.73043182</v>
      </c>
      <c r="M61" s="296">
        <f t="shared" si="5"/>
        <v>0</v>
      </c>
      <c r="N61" s="296">
        <f t="shared" si="6"/>
        <v>24.73043182</v>
      </c>
      <c r="O61" s="295">
        <f>VLOOKUP(C61,'Lista de Dados'!$A$1:$G$35,7,FALSE)</f>
        <v>43.68340909</v>
      </c>
      <c r="P61" s="296">
        <f t="shared" si="7"/>
        <v>43.68340909</v>
      </c>
      <c r="Q61" s="314"/>
      <c r="R61" s="315">
        <f t="shared" si="8"/>
        <v>43.68340909</v>
      </c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</row>
    <row r="62" ht="14.25" customHeight="1">
      <c r="A62" s="31">
        <v>45924.0</v>
      </c>
      <c r="B62" s="56" t="s">
        <v>84</v>
      </c>
      <c r="C62" s="288" t="s">
        <v>53</v>
      </c>
      <c r="D62" s="34" t="str">
        <f>VLOOKUP(C62,'Lista de Dados'!$A$1:$C$35,2,FALSE)</f>
        <v>Técnica.Segurança.Trabalho.20h</v>
      </c>
      <c r="E62" s="35" t="s">
        <v>412</v>
      </c>
      <c r="F62" s="105">
        <v>0.5166666666666667</v>
      </c>
      <c r="G62" s="105">
        <v>0.7111111111111111</v>
      </c>
      <c r="H62" s="92">
        <f t="shared" si="1"/>
        <v>0.1944444444</v>
      </c>
      <c r="I62" s="93">
        <f t="shared" si="2"/>
        <v>280</v>
      </c>
      <c r="J62" s="94">
        <f t="shared" si="3"/>
        <v>4.666666667</v>
      </c>
      <c r="K62" s="95">
        <f>VLOOKUP(C62,'Lista de Dados'!$A$1:$C$35,3,FALSE)</f>
        <v>11.4493</v>
      </c>
      <c r="L62" s="96">
        <f t="shared" si="4"/>
        <v>34.3479</v>
      </c>
      <c r="M62" s="96">
        <f t="shared" si="5"/>
        <v>61.06293333</v>
      </c>
      <c r="N62" s="96">
        <f t="shared" si="6"/>
        <v>95.41083333</v>
      </c>
      <c r="O62" s="95">
        <f>VLOOKUP(C62,'Lista de Dados'!$A$1:$G$35,7,FALSE)</f>
        <v>36.5252</v>
      </c>
      <c r="P62" s="96">
        <f t="shared" si="7"/>
        <v>170.4509333</v>
      </c>
      <c r="Q62" s="154"/>
      <c r="R62" s="48">
        <f t="shared" si="8"/>
        <v>170.4509333</v>
      </c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</row>
    <row r="63" ht="14.25" customHeight="1">
      <c r="A63" s="287">
        <v>45925.0</v>
      </c>
      <c r="B63" s="56" t="s">
        <v>84</v>
      </c>
      <c r="C63" s="288" t="s">
        <v>51</v>
      </c>
      <c r="D63" s="289" t="str">
        <f>VLOOKUP(C63,'Lista de Dados'!$A$1:$C$35,2,FALSE)</f>
        <v>Técnico.Edificações</v>
      </c>
      <c r="E63" s="290" t="s">
        <v>523</v>
      </c>
      <c r="F63" s="291">
        <v>0.2881944444444444</v>
      </c>
      <c r="G63" s="291">
        <v>0.3298611111111111</v>
      </c>
      <c r="H63" s="292">
        <f t="shared" si="1"/>
        <v>0.04166666667</v>
      </c>
      <c r="I63" s="293">
        <f t="shared" si="2"/>
        <v>60</v>
      </c>
      <c r="J63" s="294">
        <f t="shared" si="3"/>
        <v>1</v>
      </c>
      <c r="K63" s="295">
        <f>VLOOKUP(C63,'Lista de Dados'!$A$1:$C$35,3,FALSE)</f>
        <v>16.48695455</v>
      </c>
      <c r="L63" s="296">
        <f t="shared" si="4"/>
        <v>24.73043182</v>
      </c>
      <c r="M63" s="296">
        <f t="shared" si="5"/>
        <v>0</v>
      </c>
      <c r="N63" s="296">
        <f t="shared" si="6"/>
        <v>24.73043182</v>
      </c>
      <c r="O63" s="295">
        <f>VLOOKUP(C63,'Lista de Dados'!$A$1:$G$35,7,FALSE)</f>
        <v>43.68340909</v>
      </c>
      <c r="P63" s="296">
        <f t="shared" si="7"/>
        <v>43.68340909</v>
      </c>
      <c r="Q63" s="314"/>
      <c r="R63" s="315">
        <f t="shared" si="8"/>
        <v>43.68340909</v>
      </c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</row>
    <row r="64" ht="14.25" customHeight="1">
      <c r="A64" s="31">
        <v>45925.0</v>
      </c>
      <c r="B64" s="56" t="s">
        <v>84</v>
      </c>
      <c r="C64" s="288" t="s">
        <v>53</v>
      </c>
      <c r="D64" s="34" t="str">
        <f>VLOOKUP(C64,'Lista de Dados'!$A$1:$C$35,2,FALSE)</f>
        <v>Técnica.Segurança.Trabalho.20h</v>
      </c>
      <c r="E64" s="35" t="s">
        <v>412</v>
      </c>
      <c r="F64" s="105">
        <v>0.5173611111111112</v>
      </c>
      <c r="G64" s="105">
        <v>0.7097222222222223</v>
      </c>
      <c r="H64" s="92">
        <f t="shared" si="1"/>
        <v>0.1923611111</v>
      </c>
      <c r="I64" s="93">
        <f t="shared" si="2"/>
        <v>277</v>
      </c>
      <c r="J64" s="94">
        <f t="shared" si="3"/>
        <v>4.616666667</v>
      </c>
      <c r="K64" s="95">
        <f>VLOOKUP(C64,'Lista de Dados'!$A$1:$C$35,3,FALSE)</f>
        <v>11.4493</v>
      </c>
      <c r="L64" s="96">
        <f t="shared" si="4"/>
        <v>34.3479</v>
      </c>
      <c r="M64" s="96">
        <f t="shared" si="5"/>
        <v>59.91800333</v>
      </c>
      <c r="N64" s="96">
        <f t="shared" si="6"/>
        <v>94.26590333</v>
      </c>
      <c r="O64" s="95">
        <f>VLOOKUP(C64,'Lista de Dados'!$A$1:$G$35,7,FALSE)</f>
        <v>36.5252</v>
      </c>
      <c r="P64" s="96">
        <f t="shared" si="7"/>
        <v>168.6246733</v>
      </c>
      <c r="Q64" s="154"/>
      <c r="R64" s="48">
        <f t="shared" si="8"/>
        <v>168.6246733</v>
      </c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</row>
    <row r="65" ht="14.25" customHeight="1">
      <c r="A65" s="287">
        <v>45925.0</v>
      </c>
      <c r="B65" s="56" t="s">
        <v>84</v>
      </c>
      <c r="C65" s="288" t="s">
        <v>141</v>
      </c>
      <c r="D65" s="289" t="str">
        <f>VLOOKUP(C65,'Lista de Dados'!$A$1:$C$35,2,FALSE)</f>
        <v>Engenheiro.Eletricista</v>
      </c>
      <c r="E65" s="290" t="s">
        <v>524</v>
      </c>
      <c r="F65" s="291">
        <v>0.6229166666666667</v>
      </c>
      <c r="G65" s="291">
        <v>0.6986111111111111</v>
      </c>
      <c r="H65" s="292">
        <f t="shared" si="1"/>
        <v>0.07569444444</v>
      </c>
      <c r="I65" s="293">
        <f t="shared" si="2"/>
        <v>109</v>
      </c>
      <c r="J65" s="294">
        <f t="shared" si="3"/>
        <v>1.816666667</v>
      </c>
      <c r="K65" s="295">
        <f>VLOOKUP(C65,'Lista de Dados'!$A$1:$C$35,3,FALSE)</f>
        <v>50.6</v>
      </c>
      <c r="L65" s="296">
        <f t="shared" si="4"/>
        <v>137.885</v>
      </c>
      <c r="M65" s="296">
        <f t="shared" si="5"/>
        <v>0</v>
      </c>
      <c r="N65" s="296">
        <f t="shared" si="6"/>
        <v>137.885</v>
      </c>
      <c r="O65" s="295">
        <f>VLOOKUP(C65,'Lista de Dados'!$A$1:$G$35,7,FALSE)</f>
        <v>126.153</v>
      </c>
      <c r="P65" s="296">
        <f t="shared" si="7"/>
        <v>229.17795</v>
      </c>
      <c r="Q65" s="314"/>
      <c r="R65" s="315">
        <f t="shared" si="8"/>
        <v>229.17795</v>
      </c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</row>
    <row r="66" ht="14.25" customHeight="1">
      <c r="A66" s="31">
        <v>45926.0</v>
      </c>
      <c r="B66" s="56" t="s">
        <v>84</v>
      </c>
      <c r="C66" s="288" t="s">
        <v>51</v>
      </c>
      <c r="D66" s="34" t="str">
        <f>VLOOKUP(C66,'Lista de Dados'!$A$1:$C$35,2,FALSE)</f>
        <v>Técnico.Edificações</v>
      </c>
      <c r="E66" s="35" t="s">
        <v>525</v>
      </c>
      <c r="F66" s="105">
        <v>0.29097222222222224</v>
      </c>
      <c r="G66" s="105">
        <v>0.3326388888888889</v>
      </c>
      <c r="H66" s="92">
        <f t="shared" si="1"/>
        <v>0.04166666667</v>
      </c>
      <c r="I66" s="93">
        <f t="shared" si="2"/>
        <v>60</v>
      </c>
      <c r="J66" s="94">
        <f t="shared" si="3"/>
        <v>1</v>
      </c>
      <c r="K66" s="95">
        <f>VLOOKUP(C66,'Lista de Dados'!$A$1:$C$35,3,FALSE)</f>
        <v>16.48695455</v>
      </c>
      <c r="L66" s="96">
        <f t="shared" si="4"/>
        <v>24.73043182</v>
      </c>
      <c r="M66" s="96">
        <f t="shared" si="5"/>
        <v>0</v>
      </c>
      <c r="N66" s="96">
        <f t="shared" si="6"/>
        <v>24.73043182</v>
      </c>
      <c r="O66" s="95">
        <f>VLOOKUP(C66,'Lista de Dados'!$A$1:$G$35,7,FALSE)</f>
        <v>43.68340909</v>
      </c>
      <c r="P66" s="96">
        <f t="shared" si="7"/>
        <v>43.68340909</v>
      </c>
      <c r="Q66" s="154"/>
      <c r="R66" s="48">
        <f t="shared" si="8"/>
        <v>43.68340909</v>
      </c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ht="14.25" customHeight="1">
      <c r="A67" s="287">
        <v>45926.0</v>
      </c>
      <c r="B67" s="56" t="s">
        <v>34</v>
      </c>
      <c r="C67" s="288" t="s">
        <v>141</v>
      </c>
      <c r="D67" s="289" t="str">
        <f>VLOOKUP(C67,'Lista de Dados'!$A$1:$C$35,2,FALSE)</f>
        <v>Engenheiro.Eletricista</v>
      </c>
      <c r="E67" s="290" t="s">
        <v>526</v>
      </c>
      <c r="F67" s="291">
        <v>0.3472222222222222</v>
      </c>
      <c r="G67" s="291">
        <v>0.5138888888888888</v>
      </c>
      <c r="H67" s="292">
        <f t="shared" si="1"/>
        <v>0.1666666667</v>
      </c>
      <c r="I67" s="293">
        <f t="shared" si="2"/>
        <v>240</v>
      </c>
      <c r="J67" s="294">
        <f t="shared" si="3"/>
        <v>4</v>
      </c>
      <c r="K67" s="295">
        <f>VLOOKUP(C67,'Lista de Dados'!$A$1:$C$35,3,FALSE)</f>
        <v>50.6</v>
      </c>
      <c r="L67" s="296">
        <f t="shared" si="4"/>
        <v>151.8</v>
      </c>
      <c r="M67" s="296">
        <f t="shared" si="5"/>
        <v>202.4</v>
      </c>
      <c r="N67" s="296">
        <f t="shared" si="6"/>
        <v>354.2</v>
      </c>
      <c r="O67" s="295">
        <f>VLOOKUP(C67,'Lista de Dados'!$A$1:$G$35,7,FALSE)</f>
        <v>126.153</v>
      </c>
      <c r="P67" s="296">
        <f t="shared" si="7"/>
        <v>504.612</v>
      </c>
      <c r="Q67" s="314"/>
      <c r="R67" s="315">
        <f t="shared" si="8"/>
        <v>504.612</v>
      </c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ht="14.25" customHeight="1">
      <c r="A68" s="31">
        <v>45926.0</v>
      </c>
      <c r="B68" s="32" t="s">
        <v>84</v>
      </c>
      <c r="C68" s="288" t="s">
        <v>53</v>
      </c>
      <c r="D68" s="34" t="str">
        <f>VLOOKUP(C68,'Lista de Dados'!$A$1:$C$35,2,FALSE)</f>
        <v>Técnica.Segurança.Trabalho.20h</v>
      </c>
      <c r="E68" s="35" t="s">
        <v>412</v>
      </c>
      <c r="F68" s="105">
        <v>0.5131944444444444</v>
      </c>
      <c r="G68" s="105">
        <v>0.7118055555555556</v>
      </c>
      <c r="H68" s="92">
        <f t="shared" si="1"/>
        <v>0.1986111111</v>
      </c>
      <c r="I68" s="93">
        <f t="shared" si="2"/>
        <v>286</v>
      </c>
      <c r="J68" s="94">
        <f t="shared" si="3"/>
        <v>4.766666667</v>
      </c>
      <c r="K68" s="95">
        <f>VLOOKUP(C68,'Lista de Dados'!$A$1:$C$35,3,FALSE)</f>
        <v>11.4493</v>
      </c>
      <c r="L68" s="96">
        <f t="shared" si="4"/>
        <v>34.3479</v>
      </c>
      <c r="M68" s="96">
        <f t="shared" si="5"/>
        <v>63.35279333</v>
      </c>
      <c r="N68" s="96">
        <f t="shared" si="6"/>
        <v>97.70069333</v>
      </c>
      <c r="O68" s="95">
        <f>VLOOKUP(C68,'Lista de Dados'!$A$1:$G$35,7,FALSE)</f>
        <v>36.5252</v>
      </c>
      <c r="P68" s="96">
        <f t="shared" si="7"/>
        <v>174.1034533</v>
      </c>
      <c r="Q68" s="154"/>
      <c r="R68" s="48">
        <f t="shared" si="8"/>
        <v>174.1034533</v>
      </c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ht="14.25" customHeight="1">
      <c r="A69" s="287">
        <v>45927.0</v>
      </c>
      <c r="B69" s="32" t="s">
        <v>84</v>
      </c>
      <c r="C69" s="288" t="s">
        <v>51</v>
      </c>
      <c r="D69" s="289" t="str">
        <f>VLOOKUP(C69,'Lista de Dados'!$A$1:$C$35,2,FALSE)</f>
        <v>Técnico.Edificações</v>
      </c>
      <c r="E69" s="290" t="s">
        <v>527</v>
      </c>
      <c r="F69" s="291">
        <v>0.33055555555555555</v>
      </c>
      <c r="G69" s="291">
        <v>0.37222222222222223</v>
      </c>
      <c r="H69" s="292">
        <f t="shared" si="1"/>
        <v>0.04166666667</v>
      </c>
      <c r="I69" s="293">
        <f t="shared" si="2"/>
        <v>60</v>
      </c>
      <c r="J69" s="294">
        <f t="shared" si="3"/>
        <v>1</v>
      </c>
      <c r="K69" s="295">
        <f>VLOOKUP(C69,'Lista de Dados'!$A$1:$C$35,3,FALSE)</f>
        <v>16.48695455</v>
      </c>
      <c r="L69" s="296">
        <f t="shared" si="4"/>
        <v>24.73043182</v>
      </c>
      <c r="M69" s="296">
        <f t="shared" si="5"/>
        <v>0</v>
      </c>
      <c r="N69" s="296">
        <f t="shared" si="6"/>
        <v>24.73043182</v>
      </c>
      <c r="O69" s="295">
        <f>VLOOKUP(C69,'Lista de Dados'!$A$1:$G$35,7,FALSE)</f>
        <v>43.68340909</v>
      </c>
      <c r="P69" s="296">
        <f t="shared" si="7"/>
        <v>43.68340909</v>
      </c>
      <c r="Q69" s="314"/>
      <c r="R69" s="315">
        <f t="shared" si="8"/>
        <v>43.68340909</v>
      </c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ht="14.25" customHeight="1">
      <c r="A70" s="31">
        <v>45927.0</v>
      </c>
      <c r="B70" s="32" t="s">
        <v>84</v>
      </c>
      <c r="C70" s="288" t="s">
        <v>51</v>
      </c>
      <c r="D70" s="34" t="str">
        <f>VLOOKUP(C70,'Lista de Dados'!$A$1:$C$35,2,FALSE)</f>
        <v>Técnico.Edificações</v>
      </c>
      <c r="E70" s="338" t="s">
        <v>528</v>
      </c>
      <c r="F70" s="105">
        <v>0.5</v>
      </c>
      <c r="G70" s="105">
        <v>0.6666666666666666</v>
      </c>
      <c r="H70" s="92">
        <f t="shared" si="1"/>
        <v>0.1666666667</v>
      </c>
      <c r="I70" s="93">
        <f t="shared" si="2"/>
        <v>240</v>
      </c>
      <c r="J70" s="94">
        <f t="shared" si="3"/>
        <v>4</v>
      </c>
      <c r="K70" s="95">
        <f>VLOOKUP(C70,'Lista de Dados'!$A$1:$C$35,3,FALSE)</f>
        <v>16.48695455</v>
      </c>
      <c r="L70" s="96">
        <f t="shared" si="4"/>
        <v>49.46086364</v>
      </c>
      <c r="M70" s="96">
        <f t="shared" si="5"/>
        <v>65.94781818</v>
      </c>
      <c r="N70" s="96">
        <f t="shared" si="6"/>
        <v>115.4086818</v>
      </c>
      <c r="O70" s="95">
        <f>VLOOKUP(C70,'Lista de Dados'!$A$1:$G$35,7,FALSE)</f>
        <v>43.68340909</v>
      </c>
      <c r="P70" s="96">
        <f t="shared" si="7"/>
        <v>174.7336364</v>
      </c>
      <c r="Q70" s="154"/>
      <c r="R70" s="48">
        <f t="shared" si="8"/>
        <v>174.7336364</v>
      </c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ht="14.25" customHeight="1">
      <c r="A71" s="287"/>
      <c r="B71" s="56"/>
      <c r="C71" s="288" t="s">
        <v>529</v>
      </c>
      <c r="D71" s="289" t="str">
        <f>VLOOKUP(C71,'Lista de Dados'!$A$1:$C$35,2,FALSE)</f>
        <v>...</v>
      </c>
      <c r="E71" s="290"/>
      <c r="F71" s="291"/>
      <c r="G71" s="291"/>
      <c r="H71" s="292">
        <f t="shared" si="1"/>
        <v>0</v>
      </c>
      <c r="I71" s="293">
        <f t="shared" si="2"/>
        <v>0</v>
      </c>
      <c r="J71" s="294">
        <f t="shared" si="3"/>
        <v>0</v>
      </c>
      <c r="K71" s="295" t="str">
        <f>VLOOKUP(C71,'Lista de Dados'!$A$1:$C$35,3,FALSE)</f>
        <v>...</v>
      </c>
      <c r="L71" s="296" t="str">
        <f t="shared" si="4"/>
        <v>#VALUE!</v>
      </c>
      <c r="M71" s="296">
        <f t="shared" si="5"/>
        <v>0</v>
      </c>
      <c r="N71" s="296" t="str">
        <f t="shared" si="6"/>
        <v>#VALUE!</v>
      </c>
      <c r="O71" s="295" t="str">
        <f>VLOOKUP(C71,'Lista de Dados'!$A$1:$G$35,7,FALSE)</f>
        <v>...</v>
      </c>
      <c r="P71" s="296" t="str">
        <f t="shared" si="7"/>
        <v>#VALUE!</v>
      </c>
      <c r="Q71" s="314"/>
      <c r="R71" s="315" t="str">
        <f t="shared" si="8"/>
        <v>#VALUE!</v>
      </c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ht="14.25" customHeight="1">
      <c r="A72" s="31"/>
      <c r="B72" s="32"/>
      <c r="C72" s="288" t="s">
        <v>529</v>
      </c>
      <c r="D72" s="34" t="str">
        <f>VLOOKUP(C72,'Lista de Dados'!$A$1:$C$35,2,FALSE)</f>
        <v>...</v>
      </c>
      <c r="E72" s="35"/>
      <c r="F72" s="105"/>
      <c r="G72" s="105"/>
      <c r="H72" s="92">
        <f t="shared" si="1"/>
        <v>0</v>
      </c>
      <c r="I72" s="93">
        <f t="shared" si="2"/>
        <v>0</v>
      </c>
      <c r="J72" s="94">
        <f t="shared" si="3"/>
        <v>0</v>
      </c>
      <c r="K72" s="95" t="str">
        <f>VLOOKUP(C72,'Lista de Dados'!$A$1:$C$35,3,FALSE)</f>
        <v>...</v>
      </c>
      <c r="L72" s="96" t="str">
        <f t="shared" si="4"/>
        <v>#VALUE!</v>
      </c>
      <c r="M72" s="96">
        <f t="shared" si="5"/>
        <v>0</v>
      </c>
      <c r="N72" s="96" t="str">
        <f t="shared" si="6"/>
        <v>#VALUE!</v>
      </c>
      <c r="O72" s="95" t="str">
        <f>VLOOKUP(C72,'Lista de Dados'!$A$1:$G$35,7,FALSE)</f>
        <v>...</v>
      </c>
      <c r="P72" s="96" t="str">
        <f t="shared" si="7"/>
        <v>#VALUE!</v>
      </c>
      <c r="Q72" s="154"/>
      <c r="R72" s="48" t="str">
        <f t="shared" si="8"/>
        <v>#VALUE!</v>
      </c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ht="14.25" customHeight="1">
      <c r="A73" s="287"/>
      <c r="B73" s="56"/>
      <c r="C73" s="288" t="s">
        <v>529</v>
      </c>
      <c r="D73" s="289" t="str">
        <f>VLOOKUP(C73,'Lista de Dados'!$A$1:$C$35,2,FALSE)</f>
        <v>...</v>
      </c>
      <c r="E73" s="290"/>
      <c r="F73" s="291"/>
      <c r="G73" s="291"/>
      <c r="H73" s="292">
        <f t="shared" si="1"/>
        <v>0</v>
      </c>
      <c r="I73" s="293">
        <f t="shared" si="2"/>
        <v>0</v>
      </c>
      <c r="J73" s="294">
        <f t="shared" si="3"/>
        <v>0</v>
      </c>
      <c r="K73" s="295" t="str">
        <f>VLOOKUP(C73,'Lista de Dados'!$A$1:$C$35,3,FALSE)</f>
        <v>...</v>
      </c>
      <c r="L73" s="296" t="str">
        <f t="shared" si="4"/>
        <v>#VALUE!</v>
      </c>
      <c r="M73" s="296">
        <f t="shared" si="5"/>
        <v>0</v>
      </c>
      <c r="N73" s="296" t="str">
        <f t="shared" si="6"/>
        <v>#VALUE!</v>
      </c>
      <c r="O73" s="295" t="str">
        <f>VLOOKUP(C73,'Lista de Dados'!$A$1:$G$35,7,FALSE)</f>
        <v>...</v>
      </c>
      <c r="P73" s="296" t="str">
        <f t="shared" si="7"/>
        <v>#VALUE!</v>
      </c>
      <c r="Q73" s="314"/>
      <c r="R73" s="315" t="str">
        <f t="shared" si="8"/>
        <v>#VALUE!</v>
      </c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ht="14.25" customHeight="1">
      <c r="A74" s="31"/>
      <c r="B74" s="32"/>
      <c r="C74" s="288" t="s">
        <v>529</v>
      </c>
      <c r="D74" s="34" t="str">
        <f>VLOOKUP(C74,'Lista de Dados'!$A$1:$C$35,2,FALSE)</f>
        <v>...</v>
      </c>
      <c r="E74" s="35"/>
      <c r="F74" s="105"/>
      <c r="G74" s="105"/>
      <c r="H74" s="92">
        <f t="shared" si="1"/>
        <v>0</v>
      </c>
      <c r="I74" s="93">
        <f t="shared" si="2"/>
        <v>0</v>
      </c>
      <c r="J74" s="94">
        <f t="shared" si="3"/>
        <v>0</v>
      </c>
      <c r="K74" s="95" t="str">
        <f>VLOOKUP(C74,'Lista de Dados'!$A$1:$C$35,3,FALSE)</f>
        <v>...</v>
      </c>
      <c r="L74" s="96" t="str">
        <f t="shared" si="4"/>
        <v>#VALUE!</v>
      </c>
      <c r="M74" s="96">
        <f t="shared" si="5"/>
        <v>0</v>
      </c>
      <c r="N74" s="96" t="str">
        <f t="shared" si="6"/>
        <v>#VALUE!</v>
      </c>
      <c r="O74" s="95" t="str">
        <f>VLOOKUP(C74,'Lista de Dados'!$A$1:$G$35,7,FALSE)</f>
        <v>...</v>
      </c>
      <c r="P74" s="96" t="str">
        <f t="shared" si="7"/>
        <v>#VALUE!</v>
      </c>
      <c r="Q74" s="154"/>
      <c r="R74" s="48" t="str">
        <f t="shared" si="8"/>
        <v>#VALUE!</v>
      </c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ht="14.25" customHeight="1">
      <c r="A75" s="287"/>
      <c r="B75" s="56"/>
      <c r="C75" s="288" t="s">
        <v>529</v>
      </c>
      <c r="D75" s="289" t="str">
        <f>VLOOKUP(C75,'Lista de Dados'!$A$1:$C$35,2,FALSE)</f>
        <v>...</v>
      </c>
      <c r="E75" s="290"/>
      <c r="F75" s="291"/>
      <c r="G75" s="291"/>
      <c r="H75" s="292">
        <f t="shared" si="1"/>
        <v>0</v>
      </c>
      <c r="I75" s="293">
        <f t="shared" si="2"/>
        <v>0</v>
      </c>
      <c r="J75" s="294">
        <f t="shared" si="3"/>
        <v>0</v>
      </c>
      <c r="K75" s="295" t="str">
        <f>VLOOKUP(C75,'Lista de Dados'!$A$1:$C$35,3,FALSE)</f>
        <v>...</v>
      </c>
      <c r="L75" s="296" t="str">
        <f t="shared" si="4"/>
        <v>#VALUE!</v>
      </c>
      <c r="M75" s="296">
        <f t="shared" si="5"/>
        <v>0</v>
      </c>
      <c r="N75" s="296" t="str">
        <f t="shared" si="6"/>
        <v>#VALUE!</v>
      </c>
      <c r="O75" s="295" t="str">
        <f>VLOOKUP(C75,'Lista de Dados'!$A$1:$G$35,7,FALSE)</f>
        <v>...</v>
      </c>
      <c r="P75" s="296" t="str">
        <f t="shared" si="7"/>
        <v>#VALUE!</v>
      </c>
      <c r="Q75" s="314"/>
      <c r="R75" s="315" t="str">
        <f t="shared" si="8"/>
        <v>#VALUE!</v>
      </c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ht="14.25" customHeight="1">
      <c r="A76" s="31"/>
      <c r="B76" s="32"/>
      <c r="C76" s="288" t="s">
        <v>529</v>
      </c>
      <c r="D76" s="34" t="str">
        <f>VLOOKUP(C76,'Lista de Dados'!$A$1:$C$35,2,FALSE)</f>
        <v>...</v>
      </c>
      <c r="E76" s="35"/>
      <c r="F76" s="105"/>
      <c r="G76" s="105"/>
      <c r="H76" s="92">
        <f t="shared" si="1"/>
        <v>0</v>
      </c>
      <c r="I76" s="93">
        <f t="shared" si="2"/>
        <v>0</v>
      </c>
      <c r="J76" s="94">
        <f t="shared" si="3"/>
        <v>0</v>
      </c>
      <c r="K76" s="95" t="str">
        <f>VLOOKUP(C76,'Lista de Dados'!$A$1:$C$35,3,FALSE)</f>
        <v>...</v>
      </c>
      <c r="L76" s="96" t="str">
        <f t="shared" si="4"/>
        <v>#VALUE!</v>
      </c>
      <c r="M76" s="96">
        <f t="shared" si="5"/>
        <v>0</v>
      </c>
      <c r="N76" s="96" t="str">
        <f t="shared" si="6"/>
        <v>#VALUE!</v>
      </c>
      <c r="O76" s="95" t="str">
        <f>VLOOKUP(C76,'Lista de Dados'!$A$1:$G$35,7,FALSE)</f>
        <v>...</v>
      </c>
      <c r="P76" s="96" t="str">
        <f t="shared" si="7"/>
        <v>#VALUE!</v>
      </c>
      <c r="Q76" s="154"/>
      <c r="R76" s="48" t="str">
        <f t="shared" si="8"/>
        <v>#VALUE!</v>
      </c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ht="14.25" customHeight="1">
      <c r="A77" s="287"/>
      <c r="B77" s="56"/>
      <c r="C77" s="288" t="s">
        <v>529</v>
      </c>
      <c r="D77" s="289" t="str">
        <f>VLOOKUP(C77,'Lista de Dados'!$A$1:$C$35,2,FALSE)</f>
        <v>...</v>
      </c>
      <c r="E77" s="290"/>
      <c r="F77" s="291"/>
      <c r="G77" s="291"/>
      <c r="H77" s="292">
        <f t="shared" si="1"/>
        <v>0</v>
      </c>
      <c r="I77" s="293">
        <f t="shared" si="2"/>
        <v>0</v>
      </c>
      <c r="J77" s="294">
        <f t="shared" si="3"/>
        <v>0</v>
      </c>
      <c r="K77" s="295" t="str">
        <f>VLOOKUP(C77,'Lista de Dados'!$A$1:$C$35,3,FALSE)</f>
        <v>...</v>
      </c>
      <c r="L77" s="296" t="str">
        <f t="shared" si="4"/>
        <v>#VALUE!</v>
      </c>
      <c r="M77" s="296">
        <f t="shared" si="5"/>
        <v>0</v>
      </c>
      <c r="N77" s="296" t="str">
        <f t="shared" si="6"/>
        <v>#VALUE!</v>
      </c>
      <c r="O77" s="295" t="str">
        <f>VLOOKUP(C77,'Lista de Dados'!$A$1:$G$35,7,FALSE)</f>
        <v>...</v>
      </c>
      <c r="P77" s="296" t="str">
        <f t="shared" si="7"/>
        <v>#VALUE!</v>
      </c>
      <c r="Q77" s="314"/>
      <c r="R77" s="315" t="str">
        <f t="shared" si="8"/>
        <v>#VALUE!</v>
      </c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ht="14.25" customHeight="1">
      <c r="A78" s="31"/>
      <c r="B78" s="32"/>
      <c r="C78" s="288" t="s">
        <v>529</v>
      </c>
      <c r="D78" s="34" t="str">
        <f>VLOOKUP(C78,'Lista de Dados'!$A$1:$C$35,2,FALSE)</f>
        <v>...</v>
      </c>
      <c r="E78" s="35"/>
      <c r="F78" s="105"/>
      <c r="G78" s="105"/>
      <c r="H78" s="92">
        <f t="shared" si="1"/>
        <v>0</v>
      </c>
      <c r="I78" s="93">
        <f t="shared" si="2"/>
        <v>0</v>
      </c>
      <c r="J78" s="94">
        <f t="shared" si="3"/>
        <v>0</v>
      </c>
      <c r="K78" s="95" t="str">
        <f>VLOOKUP(C78,'Lista de Dados'!$A$1:$C$35,3,FALSE)</f>
        <v>...</v>
      </c>
      <c r="L78" s="96" t="str">
        <f t="shared" si="4"/>
        <v>#VALUE!</v>
      </c>
      <c r="M78" s="96">
        <f t="shared" si="5"/>
        <v>0</v>
      </c>
      <c r="N78" s="96" t="str">
        <f t="shared" si="6"/>
        <v>#VALUE!</v>
      </c>
      <c r="O78" s="95" t="str">
        <f>VLOOKUP(C78,'Lista de Dados'!$A$1:$G$35,7,FALSE)</f>
        <v>...</v>
      </c>
      <c r="P78" s="96" t="str">
        <f t="shared" si="7"/>
        <v>#VALUE!</v>
      </c>
      <c r="Q78" s="154"/>
      <c r="R78" s="48" t="str">
        <f t="shared" si="8"/>
        <v>#VALUE!</v>
      </c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ht="14.25" customHeight="1">
      <c r="A79" s="287"/>
      <c r="B79" s="56"/>
      <c r="C79" s="288" t="s">
        <v>529</v>
      </c>
      <c r="D79" s="289" t="str">
        <f>VLOOKUP(C79,'Lista de Dados'!$A$1:$C$35,2,FALSE)</f>
        <v>...</v>
      </c>
      <c r="E79" s="290"/>
      <c r="F79" s="291"/>
      <c r="G79" s="291"/>
      <c r="H79" s="292">
        <f t="shared" si="1"/>
        <v>0</v>
      </c>
      <c r="I79" s="293">
        <f t="shared" si="2"/>
        <v>0</v>
      </c>
      <c r="J79" s="294">
        <f t="shared" si="3"/>
        <v>0</v>
      </c>
      <c r="K79" s="295" t="str">
        <f>VLOOKUP(C79,'Lista de Dados'!$A$1:$C$35,3,FALSE)</f>
        <v>...</v>
      </c>
      <c r="L79" s="296" t="str">
        <f t="shared" si="4"/>
        <v>#VALUE!</v>
      </c>
      <c r="M79" s="296">
        <f t="shared" si="5"/>
        <v>0</v>
      </c>
      <c r="N79" s="296" t="str">
        <f t="shared" si="6"/>
        <v>#VALUE!</v>
      </c>
      <c r="O79" s="295" t="str">
        <f>VLOOKUP(C79,'Lista de Dados'!$A$1:$G$35,7,FALSE)</f>
        <v>...</v>
      </c>
      <c r="P79" s="296" t="str">
        <f t="shared" si="7"/>
        <v>#VALUE!</v>
      </c>
      <c r="Q79" s="314"/>
      <c r="R79" s="315" t="str">
        <f t="shared" si="8"/>
        <v>#VALUE!</v>
      </c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ht="14.25" customHeight="1">
      <c r="A80" s="31"/>
      <c r="B80" s="32"/>
      <c r="C80" s="288" t="s">
        <v>529</v>
      </c>
      <c r="D80" s="34" t="str">
        <f>VLOOKUP(C80,'Lista de Dados'!$A$1:$C$35,2,FALSE)</f>
        <v>...</v>
      </c>
      <c r="E80" s="35"/>
      <c r="F80" s="105"/>
      <c r="G80" s="105"/>
      <c r="H80" s="92">
        <f t="shared" si="1"/>
        <v>0</v>
      </c>
      <c r="I80" s="93">
        <f t="shared" si="2"/>
        <v>0</v>
      </c>
      <c r="J80" s="94">
        <f t="shared" si="3"/>
        <v>0</v>
      </c>
      <c r="K80" s="95" t="str">
        <f>VLOOKUP(C80,'Lista de Dados'!$A$1:$C$35,3,FALSE)</f>
        <v>...</v>
      </c>
      <c r="L80" s="96" t="str">
        <f t="shared" si="4"/>
        <v>#VALUE!</v>
      </c>
      <c r="M80" s="96">
        <f t="shared" si="5"/>
        <v>0</v>
      </c>
      <c r="N80" s="96" t="str">
        <f t="shared" si="6"/>
        <v>#VALUE!</v>
      </c>
      <c r="O80" s="95" t="str">
        <f>VLOOKUP(C80,'Lista de Dados'!$A$1:$G$35,7,FALSE)</f>
        <v>...</v>
      </c>
      <c r="P80" s="96" t="str">
        <f t="shared" si="7"/>
        <v>#VALUE!</v>
      </c>
      <c r="Q80" s="154"/>
      <c r="R80" s="48" t="str">
        <f t="shared" si="8"/>
        <v>#VALUE!</v>
      </c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ht="14.25" customHeight="1">
      <c r="A81" s="287"/>
      <c r="B81" s="56"/>
      <c r="C81" s="288" t="s">
        <v>529</v>
      </c>
      <c r="D81" s="289" t="str">
        <f>VLOOKUP(C81,'Lista de Dados'!$A$1:$C$35,2,FALSE)</f>
        <v>...</v>
      </c>
      <c r="E81" s="290"/>
      <c r="F81" s="291"/>
      <c r="G81" s="291"/>
      <c r="H81" s="292">
        <f t="shared" si="1"/>
        <v>0</v>
      </c>
      <c r="I81" s="293">
        <f t="shared" si="2"/>
        <v>0</v>
      </c>
      <c r="J81" s="294">
        <f t="shared" si="3"/>
        <v>0</v>
      </c>
      <c r="K81" s="295" t="str">
        <f>VLOOKUP(C81,'Lista de Dados'!$A$1:$C$35,3,FALSE)</f>
        <v>...</v>
      </c>
      <c r="L81" s="296" t="str">
        <f t="shared" si="4"/>
        <v>#VALUE!</v>
      </c>
      <c r="M81" s="296">
        <f t="shared" si="5"/>
        <v>0</v>
      </c>
      <c r="N81" s="296" t="str">
        <f t="shared" si="6"/>
        <v>#VALUE!</v>
      </c>
      <c r="O81" s="295" t="str">
        <f>VLOOKUP(C81,'Lista de Dados'!$A$1:$G$35,7,FALSE)</f>
        <v>...</v>
      </c>
      <c r="P81" s="296" t="str">
        <f t="shared" si="7"/>
        <v>#VALUE!</v>
      </c>
      <c r="Q81" s="314"/>
      <c r="R81" s="315" t="str">
        <f t="shared" si="8"/>
        <v>#VALUE!</v>
      </c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ht="14.25" customHeight="1">
      <c r="A82" s="31"/>
      <c r="B82" s="32"/>
      <c r="C82" s="288" t="s">
        <v>529</v>
      </c>
      <c r="D82" s="34" t="str">
        <f>VLOOKUP(C82,'Lista de Dados'!$A$1:$C$35,2,FALSE)</f>
        <v>...</v>
      </c>
      <c r="E82" s="35"/>
      <c r="F82" s="105"/>
      <c r="G82" s="105"/>
      <c r="H82" s="92">
        <f t="shared" si="1"/>
        <v>0</v>
      </c>
      <c r="I82" s="93">
        <f t="shared" si="2"/>
        <v>0</v>
      </c>
      <c r="J82" s="94">
        <f t="shared" si="3"/>
        <v>0</v>
      </c>
      <c r="K82" s="95" t="str">
        <f>VLOOKUP(C82,'Lista de Dados'!$A$1:$C$35,3,FALSE)</f>
        <v>...</v>
      </c>
      <c r="L82" s="96" t="str">
        <f t="shared" si="4"/>
        <v>#VALUE!</v>
      </c>
      <c r="M82" s="96">
        <f t="shared" si="5"/>
        <v>0</v>
      </c>
      <c r="N82" s="96" t="str">
        <f t="shared" si="6"/>
        <v>#VALUE!</v>
      </c>
      <c r="O82" s="95" t="str">
        <f>VLOOKUP(C82,'Lista de Dados'!$A$1:$G$35,7,FALSE)</f>
        <v>...</v>
      </c>
      <c r="P82" s="96" t="str">
        <f t="shared" si="7"/>
        <v>#VALUE!</v>
      </c>
      <c r="Q82" s="154"/>
      <c r="R82" s="48" t="str">
        <f t="shared" si="8"/>
        <v>#VALUE!</v>
      </c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ht="14.25" customHeight="1">
      <c r="A83" s="287"/>
      <c r="B83" s="56"/>
      <c r="C83" s="288" t="s">
        <v>529</v>
      </c>
      <c r="D83" s="289" t="str">
        <f>VLOOKUP(C83,'Lista de Dados'!$A$1:$C$35,2,FALSE)</f>
        <v>...</v>
      </c>
      <c r="E83" s="290"/>
      <c r="F83" s="291"/>
      <c r="G83" s="291"/>
      <c r="H83" s="292">
        <f t="shared" si="1"/>
        <v>0</v>
      </c>
      <c r="I83" s="293">
        <f t="shared" si="2"/>
        <v>0</v>
      </c>
      <c r="J83" s="294">
        <f t="shared" si="3"/>
        <v>0</v>
      </c>
      <c r="K83" s="295" t="str">
        <f>VLOOKUP(C83,'Lista de Dados'!$A$1:$C$35,3,FALSE)</f>
        <v>...</v>
      </c>
      <c r="L83" s="296" t="str">
        <f t="shared" si="4"/>
        <v>#VALUE!</v>
      </c>
      <c r="M83" s="296">
        <f t="shared" si="5"/>
        <v>0</v>
      </c>
      <c r="N83" s="296" t="str">
        <f t="shared" si="6"/>
        <v>#VALUE!</v>
      </c>
      <c r="O83" s="295" t="str">
        <f>VLOOKUP(C83,'Lista de Dados'!$A$1:$G$35,7,FALSE)</f>
        <v>...</v>
      </c>
      <c r="P83" s="296" t="str">
        <f t="shared" si="7"/>
        <v>#VALUE!</v>
      </c>
      <c r="Q83" s="314"/>
      <c r="R83" s="315" t="str">
        <f t="shared" si="8"/>
        <v>#VALUE!</v>
      </c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ht="14.25" customHeight="1">
      <c r="A84" s="31"/>
      <c r="B84" s="32"/>
      <c r="C84" s="288" t="s">
        <v>529</v>
      </c>
      <c r="D84" s="34" t="str">
        <f>VLOOKUP(C84,'Lista de Dados'!$A$1:$C$35,2,FALSE)</f>
        <v>...</v>
      </c>
      <c r="E84" s="35"/>
      <c r="F84" s="105"/>
      <c r="G84" s="105"/>
      <c r="H84" s="92">
        <f t="shared" si="1"/>
        <v>0</v>
      </c>
      <c r="I84" s="93">
        <f t="shared" si="2"/>
        <v>0</v>
      </c>
      <c r="J84" s="94">
        <f t="shared" si="3"/>
        <v>0</v>
      </c>
      <c r="K84" s="95" t="str">
        <f>VLOOKUP(C84,'Lista de Dados'!$A$1:$C$35,3,FALSE)</f>
        <v>...</v>
      </c>
      <c r="L84" s="96" t="str">
        <f t="shared" si="4"/>
        <v>#VALUE!</v>
      </c>
      <c r="M84" s="96">
        <f t="shared" si="5"/>
        <v>0</v>
      </c>
      <c r="N84" s="96" t="str">
        <f t="shared" si="6"/>
        <v>#VALUE!</v>
      </c>
      <c r="O84" s="95" t="str">
        <f>VLOOKUP(C84,'Lista de Dados'!$A$1:$G$35,7,FALSE)</f>
        <v>...</v>
      </c>
      <c r="P84" s="96" t="str">
        <f t="shared" si="7"/>
        <v>#VALUE!</v>
      </c>
      <c r="Q84" s="154"/>
      <c r="R84" s="48" t="str">
        <f t="shared" si="8"/>
        <v>#VALUE!</v>
      </c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ht="14.25" customHeight="1">
      <c r="A85" s="287"/>
      <c r="B85" s="56"/>
      <c r="C85" s="288" t="s">
        <v>529</v>
      </c>
      <c r="D85" s="289" t="str">
        <f>VLOOKUP(C85,'Lista de Dados'!$A$1:$C$35,2,FALSE)</f>
        <v>...</v>
      </c>
      <c r="E85" s="290"/>
      <c r="F85" s="291"/>
      <c r="G85" s="291"/>
      <c r="H85" s="292">
        <f t="shared" si="1"/>
        <v>0</v>
      </c>
      <c r="I85" s="293">
        <f t="shared" si="2"/>
        <v>0</v>
      </c>
      <c r="J85" s="294">
        <f t="shared" si="3"/>
        <v>0</v>
      </c>
      <c r="K85" s="295" t="str">
        <f>VLOOKUP(C85,'Lista de Dados'!$A$1:$C$35,3,FALSE)</f>
        <v>...</v>
      </c>
      <c r="L85" s="296" t="str">
        <f t="shared" si="4"/>
        <v>#VALUE!</v>
      </c>
      <c r="M85" s="296">
        <f t="shared" si="5"/>
        <v>0</v>
      </c>
      <c r="N85" s="296" t="str">
        <f t="shared" si="6"/>
        <v>#VALUE!</v>
      </c>
      <c r="O85" s="295" t="str">
        <f>VLOOKUP(C85,'Lista de Dados'!$A$1:$G$35,7,FALSE)</f>
        <v>...</v>
      </c>
      <c r="P85" s="296" t="str">
        <f t="shared" si="7"/>
        <v>#VALUE!</v>
      </c>
      <c r="Q85" s="314"/>
      <c r="R85" s="315" t="str">
        <f t="shared" si="8"/>
        <v>#VALUE!</v>
      </c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ht="14.25" customHeight="1">
      <c r="A86" s="31"/>
      <c r="B86" s="32"/>
      <c r="C86" s="288" t="s">
        <v>529</v>
      </c>
      <c r="D86" s="34" t="str">
        <f>VLOOKUP(C86,'Lista de Dados'!$A$1:$C$35,2,FALSE)</f>
        <v>...</v>
      </c>
      <c r="E86" s="35"/>
      <c r="F86" s="105"/>
      <c r="G86" s="105"/>
      <c r="H86" s="92">
        <f t="shared" si="1"/>
        <v>0</v>
      </c>
      <c r="I86" s="93">
        <f t="shared" si="2"/>
        <v>0</v>
      </c>
      <c r="J86" s="94">
        <f t="shared" si="3"/>
        <v>0</v>
      </c>
      <c r="K86" s="95" t="str">
        <f>VLOOKUP(C86,'Lista de Dados'!$A$1:$C$35,3,FALSE)</f>
        <v>...</v>
      </c>
      <c r="L86" s="96" t="str">
        <f t="shared" si="4"/>
        <v>#VALUE!</v>
      </c>
      <c r="M86" s="96">
        <f t="shared" si="5"/>
        <v>0</v>
      </c>
      <c r="N86" s="96" t="str">
        <f t="shared" si="6"/>
        <v>#VALUE!</v>
      </c>
      <c r="O86" s="95" t="str">
        <f>VLOOKUP(C86,'Lista de Dados'!$A$1:$G$35,7,FALSE)</f>
        <v>...</v>
      </c>
      <c r="P86" s="96" t="str">
        <f t="shared" si="7"/>
        <v>#VALUE!</v>
      </c>
      <c r="Q86" s="154"/>
      <c r="R86" s="48" t="str">
        <f t="shared" si="8"/>
        <v>#VALUE!</v>
      </c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ht="14.25" customHeight="1">
      <c r="A87" s="287"/>
      <c r="B87" s="56"/>
      <c r="C87" s="288" t="s">
        <v>529</v>
      </c>
      <c r="D87" s="289" t="str">
        <f>VLOOKUP(C87,'Lista de Dados'!$A$1:$C$35,2,FALSE)</f>
        <v>...</v>
      </c>
      <c r="E87" s="290"/>
      <c r="F87" s="291"/>
      <c r="G87" s="291"/>
      <c r="H87" s="292">
        <f t="shared" si="1"/>
        <v>0</v>
      </c>
      <c r="I87" s="293">
        <f t="shared" si="2"/>
        <v>0</v>
      </c>
      <c r="J87" s="294">
        <f t="shared" si="3"/>
        <v>0</v>
      </c>
      <c r="K87" s="295" t="str">
        <f>VLOOKUP(C87,'Lista de Dados'!$A$1:$C$35,3,FALSE)</f>
        <v>...</v>
      </c>
      <c r="L87" s="296" t="str">
        <f t="shared" si="4"/>
        <v>#VALUE!</v>
      </c>
      <c r="M87" s="296">
        <f t="shared" si="5"/>
        <v>0</v>
      </c>
      <c r="N87" s="296" t="str">
        <f t="shared" si="6"/>
        <v>#VALUE!</v>
      </c>
      <c r="O87" s="295" t="str">
        <f>VLOOKUP(C87,'Lista de Dados'!$A$1:$G$35,7,FALSE)</f>
        <v>...</v>
      </c>
      <c r="P87" s="296" t="str">
        <f t="shared" si="7"/>
        <v>#VALUE!</v>
      </c>
      <c r="Q87" s="314"/>
      <c r="R87" s="315" t="str">
        <f t="shared" si="8"/>
        <v>#VALUE!</v>
      </c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ht="14.25" customHeight="1">
      <c r="A88" s="31"/>
      <c r="B88" s="32"/>
      <c r="C88" s="288" t="s">
        <v>529</v>
      </c>
      <c r="D88" s="34" t="str">
        <f>VLOOKUP(C88,'Lista de Dados'!$A$1:$C$35,2,FALSE)</f>
        <v>...</v>
      </c>
      <c r="E88" s="35"/>
      <c r="F88" s="105"/>
      <c r="G88" s="105"/>
      <c r="H88" s="92">
        <f t="shared" si="1"/>
        <v>0</v>
      </c>
      <c r="I88" s="93">
        <f t="shared" si="2"/>
        <v>0</v>
      </c>
      <c r="J88" s="94">
        <f t="shared" si="3"/>
        <v>0</v>
      </c>
      <c r="K88" s="95" t="str">
        <f>VLOOKUP(C88,'Lista de Dados'!$A$1:$C$35,3,FALSE)</f>
        <v>...</v>
      </c>
      <c r="L88" s="96" t="str">
        <f t="shared" si="4"/>
        <v>#VALUE!</v>
      </c>
      <c r="M88" s="96">
        <f t="shared" si="5"/>
        <v>0</v>
      </c>
      <c r="N88" s="96" t="str">
        <f t="shared" si="6"/>
        <v>#VALUE!</v>
      </c>
      <c r="O88" s="95" t="str">
        <f>VLOOKUP(C88,'Lista de Dados'!$A$1:$G$35,7,FALSE)</f>
        <v>...</v>
      </c>
      <c r="P88" s="96" t="str">
        <f t="shared" si="7"/>
        <v>#VALUE!</v>
      </c>
      <c r="Q88" s="154"/>
      <c r="R88" s="48" t="str">
        <f t="shared" si="8"/>
        <v>#VALUE!</v>
      </c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ht="14.25" customHeight="1">
      <c r="A89" s="287"/>
      <c r="B89" s="56"/>
      <c r="C89" s="288" t="s">
        <v>529</v>
      </c>
      <c r="D89" s="289" t="str">
        <f>VLOOKUP(C89,'Lista de Dados'!$A$1:$C$35,2,FALSE)</f>
        <v>...</v>
      </c>
      <c r="E89" s="290"/>
      <c r="F89" s="291"/>
      <c r="G89" s="291"/>
      <c r="H89" s="292">
        <f t="shared" si="1"/>
        <v>0</v>
      </c>
      <c r="I89" s="293">
        <f t="shared" si="2"/>
        <v>0</v>
      </c>
      <c r="J89" s="294">
        <f t="shared" si="3"/>
        <v>0</v>
      </c>
      <c r="K89" s="295" t="str">
        <f>VLOOKUP(C89,'Lista de Dados'!$A$1:$C$35,3,FALSE)</f>
        <v>...</v>
      </c>
      <c r="L89" s="296" t="str">
        <f t="shared" si="4"/>
        <v>#VALUE!</v>
      </c>
      <c r="M89" s="296">
        <f t="shared" si="5"/>
        <v>0</v>
      </c>
      <c r="N89" s="296" t="str">
        <f t="shared" si="6"/>
        <v>#VALUE!</v>
      </c>
      <c r="O89" s="295" t="str">
        <f>VLOOKUP(C89,'Lista de Dados'!$A$1:$G$35,7,FALSE)</f>
        <v>...</v>
      </c>
      <c r="P89" s="296" t="str">
        <f t="shared" si="7"/>
        <v>#VALUE!</v>
      </c>
      <c r="Q89" s="314"/>
      <c r="R89" s="315" t="str">
        <f t="shared" si="8"/>
        <v>#VALUE!</v>
      </c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</row>
    <row r="972" ht="14.25" customHeight="1">
      <c r="A972" s="55"/>
      <c r="C972" s="57"/>
      <c r="E972" s="156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</row>
  </sheetData>
  <dataValidations>
    <dataValidation type="list" allowBlank="1" showErrorMessage="1" sqref="C3:C89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  <tableParts count="16"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4.71"/>
    <col customWidth="1" min="3" max="3" width="33.0"/>
    <col customWidth="1" min="4" max="4" width="30.43"/>
    <col customWidth="1" min="5" max="5" width="86.29"/>
    <col customWidth="1" min="6" max="11" width="16.57"/>
    <col customWidth="1" min="12" max="13" width="12.14"/>
    <col customWidth="1" min="14" max="14" width="13.57"/>
    <col customWidth="1" min="15" max="15" width="14.57"/>
    <col customWidth="1" min="16" max="16" width="13.57"/>
    <col customWidth="1" min="17" max="17" width="69.71"/>
    <col customWidth="1" min="18" max="18" width="21.14"/>
    <col customWidth="1" min="19" max="19" width="22.71"/>
    <col customWidth="1" min="20" max="32" width="8.71"/>
  </cols>
  <sheetData>
    <row r="1" ht="14.25" customHeight="1">
      <c r="A1" s="1"/>
      <c r="B1" s="2"/>
      <c r="C1" s="2"/>
      <c r="D1" s="2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ht="62.25" customHeight="1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4" t="s">
        <v>12</v>
      </c>
      <c r="N2" s="12" t="s">
        <v>13</v>
      </c>
      <c r="O2" s="12" t="s">
        <v>14</v>
      </c>
      <c r="P2" s="12" t="s">
        <v>15</v>
      </c>
      <c r="Q2" s="15" t="s">
        <v>16</v>
      </c>
      <c r="R2" s="16" t="s">
        <v>17</v>
      </c>
      <c r="S2" s="5"/>
    </row>
    <row r="3" ht="14.25" customHeight="1">
      <c r="A3" s="44"/>
      <c r="B3" s="18"/>
      <c r="C3" s="19" t="s">
        <v>530</v>
      </c>
      <c r="D3" s="20" t="str">
        <f>VLOOKUP(C3,'Lista de Dados'!$A$1:$C$35,2,FALSE)</f>
        <v>Auxiliar.Produção</v>
      </c>
      <c r="E3" s="21"/>
      <c r="F3" s="99"/>
      <c r="G3" s="99"/>
      <c r="H3" s="23">
        <f t="shared" ref="H3:H33" si="1">G3-F3</f>
        <v>0</v>
      </c>
      <c r="I3" s="24">
        <f t="shared" ref="I3:I33" si="2">(H3*24)*60</f>
        <v>0</v>
      </c>
      <c r="J3" s="25">
        <f t="shared" ref="J3:J33" si="3">I3/60</f>
        <v>0</v>
      </c>
      <c r="K3" s="26">
        <f>VLOOKUP(C3,'Lista de Dados'!$A$1:$C$35,3,FALSE)</f>
        <v>9.019545455</v>
      </c>
      <c r="L3" s="28">
        <f t="shared" ref="L3:L33" si="4">IF(J3&lt;=2,(1.5*K3*J3),1.5*2*K3)</f>
        <v>0</v>
      </c>
      <c r="M3" s="28">
        <f t="shared" ref="M3:M33" si="5">IF(J3&lt;=2,0,((J3-2)*2*K3))</f>
        <v>0</v>
      </c>
      <c r="N3" s="28">
        <f t="shared" ref="N3:N33" si="6">L3+M3</f>
        <v>0</v>
      </c>
      <c r="O3" s="26">
        <f>VLOOKUP(C3,'Lista de Dados'!$A$1:$G$35,7,FALSE)</f>
        <v>26.63045455</v>
      </c>
      <c r="P3" s="28">
        <f t="shared" ref="P3:P33" si="7">O3*J3</f>
        <v>0</v>
      </c>
      <c r="Q3" s="45"/>
      <c r="R3" s="30">
        <f t="shared" ref="R3:R33" si="8">P3</f>
        <v>0</v>
      </c>
      <c r="S3" s="5"/>
    </row>
    <row r="4" ht="14.25" customHeight="1">
      <c r="A4" s="31"/>
      <c r="B4" s="32"/>
      <c r="C4" s="33" t="s">
        <v>529</v>
      </c>
      <c r="D4" s="34" t="str">
        <f>VLOOKUP(C4,'Lista de Dados'!$A$1:$C$35,2,FALSE)</f>
        <v>...</v>
      </c>
      <c r="E4" s="157"/>
      <c r="F4" s="105"/>
      <c r="G4" s="105"/>
      <c r="H4" s="37">
        <f t="shared" si="1"/>
        <v>0</v>
      </c>
      <c r="I4" s="38">
        <f t="shared" si="2"/>
        <v>0</v>
      </c>
      <c r="J4" s="39">
        <f t="shared" si="3"/>
        <v>0</v>
      </c>
      <c r="K4" s="40" t="str">
        <f>VLOOKUP(C4,'Lista de Dados'!$A$1:$C$35,3,FALSE)</f>
        <v>...</v>
      </c>
      <c r="L4" s="41" t="str">
        <f t="shared" si="4"/>
        <v>#VALUE!</v>
      </c>
      <c r="M4" s="41">
        <f t="shared" si="5"/>
        <v>0</v>
      </c>
      <c r="N4" s="41" t="str">
        <f t="shared" si="6"/>
        <v>#VALUE!</v>
      </c>
      <c r="O4" s="40" t="str">
        <f>VLOOKUP(C4,'Lista de Dados'!$A$1:$G$35,7,FALSE)</f>
        <v>...</v>
      </c>
      <c r="P4" s="41" t="str">
        <f t="shared" si="7"/>
        <v>#VALUE!</v>
      </c>
      <c r="Q4" s="42"/>
      <c r="R4" s="43" t="str">
        <f t="shared" si="8"/>
        <v>#VALUE!</v>
      </c>
      <c r="S4" s="5"/>
    </row>
    <row r="5" ht="14.25" customHeight="1">
      <c r="A5" s="44"/>
      <c r="B5" s="18"/>
      <c r="C5" s="19" t="s">
        <v>529</v>
      </c>
      <c r="D5" s="20" t="str">
        <f>VLOOKUP(C5,'Lista de Dados'!$A$1:$C$35,2,FALSE)</f>
        <v>...</v>
      </c>
      <c r="E5" s="21"/>
      <c r="F5" s="99"/>
      <c r="G5" s="99"/>
      <c r="H5" s="23">
        <f t="shared" si="1"/>
        <v>0</v>
      </c>
      <c r="I5" s="24">
        <f t="shared" si="2"/>
        <v>0</v>
      </c>
      <c r="J5" s="25">
        <f t="shared" si="3"/>
        <v>0</v>
      </c>
      <c r="K5" s="26" t="str">
        <f>VLOOKUP(C5,'Lista de Dados'!$A$1:$C$35,3,FALSE)</f>
        <v>...</v>
      </c>
      <c r="L5" s="28" t="str">
        <f t="shared" si="4"/>
        <v>#VALUE!</v>
      </c>
      <c r="M5" s="28">
        <f t="shared" si="5"/>
        <v>0</v>
      </c>
      <c r="N5" s="28" t="str">
        <f t="shared" si="6"/>
        <v>#VALUE!</v>
      </c>
      <c r="O5" s="26" t="str">
        <f>VLOOKUP(C5,'Lista de Dados'!$A$1:$G$35,7,FALSE)</f>
        <v>...</v>
      </c>
      <c r="P5" s="28" t="str">
        <f t="shared" si="7"/>
        <v>#VALUE!</v>
      </c>
      <c r="Q5" s="45"/>
      <c r="R5" s="30" t="str">
        <f t="shared" si="8"/>
        <v>#VALUE!</v>
      </c>
      <c r="S5" s="5"/>
    </row>
    <row r="6" ht="14.25" customHeight="1">
      <c r="A6" s="31"/>
      <c r="B6" s="32"/>
      <c r="C6" s="33" t="s">
        <v>529</v>
      </c>
      <c r="D6" s="34" t="str">
        <f>VLOOKUP(C6,'Lista de Dados'!$A$1:$C$35,2,FALSE)</f>
        <v>...</v>
      </c>
      <c r="E6" s="35"/>
      <c r="F6" s="105"/>
      <c r="G6" s="105"/>
      <c r="H6" s="37">
        <f t="shared" si="1"/>
        <v>0</v>
      </c>
      <c r="I6" s="38">
        <f t="shared" si="2"/>
        <v>0</v>
      </c>
      <c r="J6" s="39">
        <f t="shared" si="3"/>
        <v>0</v>
      </c>
      <c r="K6" s="40" t="str">
        <f>VLOOKUP(C6,'Lista de Dados'!$A$1:$C$35,3,FALSE)</f>
        <v>...</v>
      </c>
      <c r="L6" s="41" t="str">
        <f t="shared" si="4"/>
        <v>#VALUE!</v>
      </c>
      <c r="M6" s="41">
        <f t="shared" si="5"/>
        <v>0</v>
      </c>
      <c r="N6" s="41" t="str">
        <f t="shared" si="6"/>
        <v>#VALUE!</v>
      </c>
      <c r="O6" s="40" t="str">
        <f>VLOOKUP(C6,'Lista de Dados'!$A$1:$G$35,7,FALSE)</f>
        <v>...</v>
      </c>
      <c r="P6" s="41" t="str">
        <f t="shared" si="7"/>
        <v>#VALUE!</v>
      </c>
      <c r="Q6" s="42"/>
      <c r="R6" s="43" t="str">
        <f t="shared" si="8"/>
        <v>#VALUE!</v>
      </c>
      <c r="S6" s="5"/>
    </row>
    <row r="7" ht="14.25" customHeight="1">
      <c r="A7" s="44"/>
      <c r="B7" s="18"/>
      <c r="C7" s="19" t="s">
        <v>529</v>
      </c>
      <c r="D7" s="20" t="str">
        <f>VLOOKUP(C7,'Lista de Dados'!$A$1:$C$35,2,FALSE)</f>
        <v>...</v>
      </c>
      <c r="E7" s="21"/>
      <c r="F7" s="99"/>
      <c r="G7" s="99"/>
      <c r="H7" s="23">
        <f t="shared" si="1"/>
        <v>0</v>
      </c>
      <c r="I7" s="24">
        <f t="shared" si="2"/>
        <v>0</v>
      </c>
      <c r="J7" s="25">
        <f t="shared" si="3"/>
        <v>0</v>
      </c>
      <c r="K7" s="26" t="str">
        <f>VLOOKUP(C7,'Lista de Dados'!$A$1:$C$35,3,FALSE)</f>
        <v>...</v>
      </c>
      <c r="L7" s="28" t="str">
        <f t="shared" si="4"/>
        <v>#VALUE!</v>
      </c>
      <c r="M7" s="28">
        <f t="shared" si="5"/>
        <v>0</v>
      </c>
      <c r="N7" s="28" t="str">
        <f t="shared" si="6"/>
        <v>#VALUE!</v>
      </c>
      <c r="O7" s="26" t="str">
        <f>VLOOKUP(C7,'Lista de Dados'!$A$1:$G$35,7,FALSE)</f>
        <v>...</v>
      </c>
      <c r="P7" s="28" t="str">
        <f t="shared" si="7"/>
        <v>#VALUE!</v>
      </c>
      <c r="Q7" s="45"/>
      <c r="R7" s="30" t="str">
        <f t="shared" si="8"/>
        <v>#VALUE!</v>
      </c>
      <c r="S7" s="5"/>
    </row>
    <row r="8" ht="14.25" customHeight="1">
      <c r="A8" s="164"/>
      <c r="B8" s="32"/>
      <c r="C8" s="33" t="s">
        <v>529</v>
      </c>
      <c r="D8" s="34" t="str">
        <f>VLOOKUP(C8,'Lista de Dados'!$A$1:$C$35,2,FALSE)</f>
        <v>...</v>
      </c>
      <c r="E8" s="35"/>
      <c r="F8" s="105"/>
      <c r="G8" s="105"/>
      <c r="H8" s="37">
        <f t="shared" si="1"/>
        <v>0</v>
      </c>
      <c r="I8" s="38">
        <f t="shared" si="2"/>
        <v>0</v>
      </c>
      <c r="J8" s="39">
        <f t="shared" si="3"/>
        <v>0</v>
      </c>
      <c r="K8" s="40" t="str">
        <f>VLOOKUP(C8,'Lista de Dados'!$A$1:$C$35,3,FALSE)</f>
        <v>...</v>
      </c>
      <c r="L8" s="41" t="str">
        <f t="shared" si="4"/>
        <v>#VALUE!</v>
      </c>
      <c r="M8" s="41">
        <f t="shared" si="5"/>
        <v>0</v>
      </c>
      <c r="N8" s="41" t="str">
        <f t="shared" si="6"/>
        <v>#VALUE!</v>
      </c>
      <c r="O8" s="40" t="str">
        <f>VLOOKUP(C8,'Lista de Dados'!$A$1:$G$35,7,FALSE)</f>
        <v>...</v>
      </c>
      <c r="P8" s="41" t="str">
        <f t="shared" si="7"/>
        <v>#VALUE!</v>
      </c>
      <c r="Q8" s="42"/>
      <c r="R8" s="43" t="str">
        <f t="shared" si="8"/>
        <v>#VALUE!</v>
      </c>
      <c r="S8" s="5"/>
    </row>
    <row r="9" ht="14.25" customHeight="1">
      <c r="A9" s="44"/>
      <c r="B9" s="18"/>
      <c r="C9" s="19" t="s">
        <v>529</v>
      </c>
      <c r="D9" s="20" t="str">
        <f>VLOOKUP(C9,'Lista de Dados'!$A$1:$C$35,2,FALSE)</f>
        <v>...</v>
      </c>
      <c r="E9" s="21"/>
      <c r="F9" s="99"/>
      <c r="G9" s="99"/>
      <c r="H9" s="23">
        <f t="shared" si="1"/>
        <v>0</v>
      </c>
      <c r="I9" s="24">
        <f t="shared" si="2"/>
        <v>0</v>
      </c>
      <c r="J9" s="25">
        <f t="shared" si="3"/>
        <v>0</v>
      </c>
      <c r="K9" s="26" t="str">
        <f>VLOOKUP(C9,'Lista de Dados'!$A$1:$C$35,3,FALSE)</f>
        <v>...</v>
      </c>
      <c r="L9" s="28" t="str">
        <f t="shared" si="4"/>
        <v>#VALUE!</v>
      </c>
      <c r="M9" s="28">
        <f t="shared" si="5"/>
        <v>0</v>
      </c>
      <c r="N9" s="28" t="str">
        <f t="shared" si="6"/>
        <v>#VALUE!</v>
      </c>
      <c r="O9" s="26" t="str">
        <f>VLOOKUP(C9,'Lista de Dados'!$A$1:$G$35,7,FALSE)</f>
        <v>...</v>
      </c>
      <c r="P9" s="28" t="str">
        <f t="shared" si="7"/>
        <v>#VALUE!</v>
      </c>
      <c r="Q9" s="45"/>
      <c r="R9" s="30" t="str">
        <f t="shared" si="8"/>
        <v>#VALUE!</v>
      </c>
      <c r="S9" s="5"/>
    </row>
    <row r="10" ht="14.25" customHeight="1">
      <c r="A10" s="31"/>
      <c r="B10" s="32"/>
      <c r="C10" s="33" t="s">
        <v>529</v>
      </c>
      <c r="D10" s="34" t="str">
        <f>VLOOKUP(C10,'Lista de Dados'!$A$1:$C$35,2,FALSE)</f>
        <v>...</v>
      </c>
      <c r="E10" s="35"/>
      <c r="F10" s="105"/>
      <c r="G10" s="105"/>
      <c r="H10" s="37">
        <f t="shared" si="1"/>
        <v>0</v>
      </c>
      <c r="I10" s="38">
        <f t="shared" si="2"/>
        <v>0</v>
      </c>
      <c r="J10" s="39">
        <f t="shared" si="3"/>
        <v>0</v>
      </c>
      <c r="K10" s="40" t="str">
        <f>VLOOKUP(C10,'Lista de Dados'!$A$1:$C$35,3,FALSE)</f>
        <v>...</v>
      </c>
      <c r="L10" s="41" t="str">
        <f t="shared" si="4"/>
        <v>#VALUE!</v>
      </c>
      <c r="M10" s="41">
        <f t="shared" si="5"/>
        <v>0</v>
      </c>
      <c r="N10" s="41" t="str">
        <f t="shared" si="6"/>
        <v>#VALUE!</v>
      </c>
      <c r="O10" s="40" t="str">
        <f>VLOOKUP(C10,'Lista de Dados'!$A$1:$G$35,7,FALSE)</f>
        <v>...</v>
      </c>
      <c r="P10" s="41" t="str">
        <f t="shared" si="7"/>
        <v>#VALUE!</v>
      </c>
      <c r="Q10" s="42"/>
      <c r="R10" s="43" t="str">
        <f t="shared" si="8"/>
        <v>#VALUE!</v>
      </c>
      <c r="S10" s="5"/>
    </row>
    <row r="11" ht="14.25" customHeight="1">
      <c r="A11" s="44"/>
      <c r="B11" s="18"/>
      <c r="C11" s="19" t="s">
        <v>529</v>
      </c>
      <c r="D11" s="20" t="str">
        <f>VLOOKUP(C11,'Lista de Dados'!$A$1:$C$35,2,FALSE)</f>
        <v>...</v>
      </c>
      <c r="E11" s="21"/>
      <c r="F11" s="99"/>
      <c r="G11" s="99"/>
      <c r="H11" s="23">
        <f t="shared" si="1"/>
        <v>0</v>
      </c>
      <c r="I11" s="24">
        <f t="shared" si="2"/>
        <v>0</v>
      </c>
      <c r="J11" s="25">
        <f t="shared" si="3"/>
        <v>0</v>
      </c>
      <c r="K11" s="26" t="str">
        <f>VLOOKUP(C11,'Lista de Dados'!$A$1:$C$35,3,FALSE)</f>
        <v>...</v>
      </c>
      <c r="L11" s="28" t="str">
        <f t="shared" si="4"/>
        <v>#VALUE!</v>
      </c>
      <c r="M11" s="28">
        <f t="shared" si="5"/>
        <v>0</v>
      </c>
      <c r="N11" s="28" t="str">
        <f t="shared" si="6"/>
        <v>#VALUE!</v>
      </c>
      <c r="O11" s="26" t="str">
        <f>VLOOKUP(C11,'Lista de Dados'!$A$1:$G$35,7,FALSE)</f>
        <v>...</v>
      </c>
      <c r="P11" s="28" t="str">
        <f t="shared" si="7"/>
        <v>#VALUE!</v>
      </c>
      <c r="Q11" s="45"/>
      <c r="R11" s="30" t="str">
        <f t="shared" si="8"/>
        <v>#VALUE!</v>
      </c>
      <c r="S11" s="5"/>
    </row>
    <row r="12" ht="14.25" customHeight="1">
      <c r="A12" s="31"/>
      <c r="B12" s="32"/>
      <c r="C12" s="33" t="s">
        <v>529</v>
      </c>
      <c r="D12" s="34" t="str">
        <f>VLOOKUP(C12,'Lista de Dados'!$A$1:$C$35,2,FALSE)</f>
        <v>...</v>
      </c>
      <c r="E12" s="35"/>
      <c r="F12" s="105"/>
      <c r="G12" s="105"/>
      <c r="H12" s="37">
        <f t="shared" si="1"/>
        <v>0</v>
      </c>
      <c r="I12" s="38">
        <f t="shared" si="2"/>
        <v>0</v>
      </c>
      <c r="J12" s="39">
        <f t="shared" si="3"/>
        <v>0</v>
      </c>
      <c r="K12" s="40" t="str">
        <f>VLOOKUP(C12,'Lista de Dados'!$A$1:$C$35,3,FALSE)</f>
        <v>...</v>
      </c>
      <c r="L12" s="41" t="str">
        <f t="shared" si="4"/>
        <v>#VALUE!</v>
      </c>
      <c r="M12" s="41">
        <f t="shared" si="5"/>
        <v>0</v>
      </c>
      <c r="N12" s="41" t="str">
        <f t="shared" si="6"/>
        <v>#VALUE!</v>
      </c>
      <c r="O12" s="40" t="str">
        <f>VLOOKUP(C12,'Lista de Dados'!$A$1:$G$35,7,FALSE)</f>
        <v>...</v>
      </c>
      <c r="P12" s="41" t="str">
        <f t="shared" si="7"/>
        <v>#VALUE!</v>
      </c>
      <c r="Q12" s="42"/>
      <c r="R12" s="43" t="str">
        <f t="shared" si="8"/>
        <v>#VALUE!</v>
      </c>
      <c r="S12" s="5"/>
    </row>
    <row r="13" ht="14.25" customHeight="1">
      <c r="A13" s="44"/>
      <c r="B13" s="18"/>
      <c r="C13" s="19" t="s">
        <v>529</v>
      </c>
      <c r="D13" s="20" t="str">
        <f>VLOOKUP(C13,'Lista de Dados'!$A$1:$C$35,2,FALSE)</f>
        <v>...</v>
      </c>
      <c r="E13" s="21"/>
      <c r="F13" s="99"/>
      <c r="G13" s="99"/>
      <c r="H13" s="23">
        <f t="shared" si="1"/>
        <v>0</v>
      </c>
      <c r="I13" s="24">
        <f t="shared" si="2"/>
        <v>0</v>
      </c>
      <c r="J13" s="25">
        <f t="shared" si="3"/>
        <v>0</v>
      </c>
      <c r="K13" s="26" t="str">
        <f>VLOOKUP(C13,'Lista de Dados'!$A$1:$C$35,3,FALSE)</f>
        <v>...</v>
      </c>
      <c r="L13" s="28" t="str">
        <f t="shared" si="4"/>
        <v>#VALUE!</v>
      </c>
      <c r="M13" s="28">
        <f t="shared" si="5"/>
        <v>0</v>
      </c>
      <c r="N13" s="28" t="str">
        <f t="shared" si="6"/>
        <v>#VALUE!</v>
      </c>
      <c r="O13" s="26" t="str">
        <f>VLOOKUP(C13,'Lista de Dados'!$A$1:$G$35,7,FALSE)</f>
        <v>...</v>
      </c>
      <c r="P13" s="28" t="str">
        <f t="shared" si="7"/>
        <v>#VALUE!</v>
      </c>
      <c r="Q13" s="45"/>
      <c r="R13" s="30" t="str">
        <f t="shared" si="8"/>
        <v>#VALUE!</v>
      </c>
      <c r="S13" s="5"/>
    </row>
    <row r="14" ht="14.25" customHeight="1">
      <c r="A14" s="31"/>
      <c r="B14" s="32"/>
      <c r="C14" s="33" t="s">
        <v>529</v>
      </c>
      <c r="D14" s="34" t="str">
        <f>VLOOKUP(C14,'Lista de Dados'!$A$1:$C$35,2,FALSE)</f>
        <v>...</v>
      </c>
      <c r="E14" s="35"/>
      <c r="F14" s="105"/>
      <c r="G14" s="105"/>
      <c r="H14" s="37">
        <f t="shared" si="1"/>
        <v>0</v>
      </c>
      <c r="I14" s="38">
        <f t="shared" si="2"/>
        <v>0</v>
      </c>
      <c r="J14" s="39">
        <f t="shared" si="3"/>
        <v>0</v>
      </c>
      <c r="K14" s="40" t="str">
        <f>VLOOKUP(C14,'Lista de Dados'!$A$1:$C$35,3,FALSE)</f>
        <v>...</v>
      </c>
      <c r="L14" s="41" t="str">
        <f t="shared" si="4"/>
        <v>#VALUE!</v>
      </c>
      <c r="M14" s="41">
        <f t="shared" si="5"/>
        <v>0</v>
      </c>
      <c r="N14" s="41" t="str">
        <f t="shared" si="6"/>
        <v>#VALUE!</v>
      </c>
      <c r="O14" s="40" t="str">
        <f>VLOOKUP(C14,'Lista de Dados'!$A$1:$G$35,7,FALSE)</f>
        <v>...</v>
      </c>
      <c r="P14" s="41" t="str">
        <f t="shared" si="7"/>
        <v>#VALUE!</v>
      </c>
      <c r="Q14" s="42"/>
      <c r="R14" s="43" t="str">
        <f t="shared" si="8"/>
        <v>#VALUE!</v>
      </c>
      <c r="S14" s="5"/>
    </row>
    <row r="15" ht="14.25" customHeight="1">
      <c r="A15" s="44"/>
      <c r="B15" s="18"/>
      <c r="C15" s="19" t="s">
        <v>529</v>
      </c>
      <c r="D15" s="20" t="str">
        <f>VLOOKUP(C15,'Lista de Dados'!$A$1:$C$35,2,FALSE)</f>
        <v>...</v>
      </c>
      <c r="E15" s="21"/>
      <c r="F15" s="99"/>
      <c r="G15" s="99"/>
      <c r="H15" s="23">
        <f t="shared" si="1"/>
        <v>0</v>
      </c>
      <c r="I15" s="24">
        <f t="shared" si="2"/>
        <v>0</v>
      </c>
      <c r="J15" s="25">
        <f t="shared" si="3"/>
        <v>0</v>
      </c>
      <c r="K15" s="26" t="str">
        <f>VLOOKUP(C15,'Lista de Dados'!$A$1:$C$35,3,FALSE)</f>
        <v>...</v>
      </c>
      <c r="L15" s="28" t="str">
        <f t="shared" si="4"/>
        <v>#VALUE!</v>
      </c>
      <c r="M15" s="28">
        <f t="shared" si="5"/>
        <v>0</v>
      </c>
      <c r="N15" s="28" t="str">
        <f t="shared" si="6"/>
        <v>#VALUE!</v>
      </c>
      <c r="O15" s="26" t="str">
        <f>VLOOKUP(C15,'Lista de Dados'!$A$1:$G$35,7,FALSE)</f>
        <v>...</v>
      </c>
      <c r="P15" s="28" t="str">
        <f t="shared" si="7"/>
        <v>#VALUE!</v>
      </c>
      <c r="Q15" s="45"/>
      <c r="R15" s="30" t="str">
        <f t="shared" si="8"/>
        <v>#VALUE!</v>
      </c>
      <c r="S15" s="5"/>
    </row>
    <row r="16" ht="14.25" customHeight="1">
      <c r="A16" s="31"/>
      <c r="B16" s="32"/>
      <c r="C16" s="33" t="s">
        <v>529</v>
      </c>
      <c r="D16" s="34" t="str">
        <f>VLOOKUP(C16,'Lista de Dados'!$A$1:$C$35,2,FALSE)</f>
        <v>...</v>
      </c>
      <c r="E16" s="35"/>
      <c r="F16" s="105"/>
      <c r="G16" s="105"/>
      <c r="H16" s="37">
        <f t="shared" si="1"/>
        <v>0</v>
      </c>
      <c r="I16" s="38">
        <f t="shared" si="2"/>
        <v>0</v>
      </c>
      <c r="J16" s="39">
        <f t="shared" si="3"/>
        <v>0</v>
      </c>
      <c r="K16" s="40" t="str">
        <f>VLOOKUP(C16,'Lista de Dados'!$A$1:$C$35,3,FALSE)</f>
        <v>...</v>
      </c>
      <c r="L16" s="41" t="str">
        <f t="shared" si="4"/>
        <v>#VALUE!</v>
      </c>
      <c r="M16" s="41">
        <f t="shared" si="5"/>
        <v>0</v>
      </c>
      <c r="N16" s="41" t="str">
        <f t="shared" si="6"/>
        <v>#VALUE!</v>
      </c>
      <c r="O16" s="40" t="str">
        <f>VLOOKUP(C16,'Lista de Dados'!$A$1:$G$35,7,FALSE)</f>
        <v>...</v>
      </c>
      <c r="P16" s="41" t="str">
        <f t="shared" si="7"/>
        <v>#VALUE!</v>
      </c>
      <c r="Q16" s="42"/>
      <c r="R16" s="43" t="str">
        <f t="shared" si="8"/>
        <v>#VALUE!</v>
      </c>
      <c r="S16" s="5"/>
    </row>
    <row r="17" ht="14.25" customHeight="1">
      <c r="A17" s="44"/>
      <c r="B17" s="18"/>
      <c r="C17" s="19" t="s">
        <v>529</v>
      </c>
      <c r="D17" s="20" t="str">
        <f>VLOOKUP(C17,'Lista de Dados'!$A$1:$C$35,2,FALSE)</f>
        <v>...</v>
      </c>
      <c r="E17" s="21"/>
      <c r="F17" s="99"/>
      <c r="G17" s="99"/>
      <c r="H17" s="23">
        <f t="shared" si="1"/>
        <v>0</v>
      </c>
      <c r="I17" s="24">
        <f t="shared" si="2"/>
        <v>0</v>
      </c>
      <c r="J17" s="25">
        <f t="shared" si="3"/>
        <v>0</v>
      </c>
      <c r="K17" s="26" t="str">
        <f>VLOOKUP(C17,'Lista de Dados'!$A$1:$C$35,3,FALSE)</f>
        <v>...</v>
      </c>
      <c r="L17" s="28" t="str">
        <f t="shared" si="4"/>
        <v>#VALUE!</v>
      </c>
      <c r="M17" s="28">
        <f t="shared" si="5"/>
        <v>0</v>
      </c>
      <c r="N17" s="28" t="str">
        <f t="shared" si="6"/>
        <v>#VALUE!</v>
      </c>
      <c r="O17" s="26" t="str">
        <f>VLOOKUP(C17,'Lista de Dados'!$A$1:$G$35,7,FALSE)</f>
        <v>...</v>
      </c>
      <c r="P17" s="28" t="str">
        <f t="shared" si="7"/>
        <v>#VALUE!</v>
      </c>
      <c r="Q17" s="45"/>
      <c r="R17" s="30" t="str">
        <f t="shared" si="8"/>
        <v>#VALUE!</v>
      </c>
      <c r="S17" s="5"/>
    </row>
    <row r="18" ht="14.25" customHeight="1">
      <c r="A18" s="31"/>
      <c r="B18" s="32"/>
      <c r="C18" s="33" t="s">
        <v>529</v>
      </c>
      <c r="D18" s="34" t="str">
        <f>VLOOKUP(C18,'Lista de Dados'!$A$1:$C$35,2,FALSE)</f>
        <v>...</v>
      </c>
      <c r="E18" s="35"/>
      <c r="F18" s="105"/>
      <c r="G18" s="105"/>
      <c r="H18" s="37">
        <f t="shared" si="1"/>
        <v>0</v>
      </c>
      <c r="I18" s="38">
        <f t="shared" si="2"/>
        <v>0</v>
      </c>
      <c r="J18" s="39">
        <f t="shared" si="3"/>
        <v>0</v>
      </c>
      <c r="K18" s="40" t="str">
        <f>VLOOKUP(C18,'Lista de Dados'!$A$1:$C$35,3,FALSE)</f>
        <v>...</v>
      </c>
      <c r="L18" s="41" t="str">
        <f t="shared" si="4"/>
        <v>#VALUE!</v>
      </c>
      <c r="M18" s="41">
        <f t="shared" si="5"/>
        <v>0</v>
      </c>
      <c r="N18" s="41" t="str">
        <f t="shared" si="6"/>
        <v>#VALUE!</v>
      </c>
      <c r="O18" s="40" t="str">
        <f>VLOOKUP(C18,'Lista de Dados'!$A$1:$G$35,7,FALSE)</f>
        <v>...</v>
      </c>
      <c r="P18" s="41" t="str">
        <f t="shared" si="7"/>
        <v>#VALUE!</v>
      </c>
      <c r="Q18" s="42"/>
      <c r="R18" s="43" t="str">
        <f t="shared" si="8"/>
        <v>#VALUE!</v>
      </c>
      <c r="S18" s="5"/>
    </row>
    <row r="19" ht="14.25" customHeight="1">
      <c r="A19" s="44"/>
      <c r="B19" s="18"/>
      <c r="C19" s="19" t="s">
        <v>529</v>
      </c>
      <c r="D19" s="20" t="str">
        <f>VLOOKUP(C19,'Lista de Dados'!$A$1:$C$35,2,FALSE)</f>
        <v>...</v>
      </c>
      <c r="E19" s="21"/>
      <c r="F19" s="99"/>
      <c r="G19" s="99"/>
      <c r="H19" s="23">
        <f t="shared" si="1"/>
        <v>0</v>
      </c>
      <c r="I19" s="24">
        <f t="shared" si="2"/>
        <v>0</v>
      </c>
      <c r="J19" s="25">
        <f t="shared" si="3"/>
        <v>0</v>
      </c>
      <c r="K19" s="26" t="str">
        <f>VLOOKUP(C19,'Lista de Dados'!$A$1:$C$35,3,FALSE)</f>
        <v>...</v>
      </c>
      <c r="L19" s="28" t="str">
        <f t="shared" si="4"/>
        <v>#VALUE!</v>
      </c>
      <c r="M19" s="28">
        <f t="shared" si="5"/>
        <v>0</v>
      </c>
      <c r="N19" s="28" t="str">
        <f t="shared" si="6"/>
        <v>#VALUE!</v>
      </c>
      <c r="O19" s="26" t="str">
        <f>VLOOKUP(C19,'Lista de Dados'!$A$1:$G$35,7,FALSE)</f>
        <v>...</v>
      </c>
      <c r="P19" s="28" t="str">
        <f t="shared" si="7"/>
        <v>#VALUE!</v>
      </c>
      <c r="Q19" s="45"/>
      <c r="R19" s="78" t="str">
        <f t="shared" si="8"/>
        <v>#VALUE!</v>
      </c>
      <c r="S19" s="5"/>
    </row>
    <row r="20" ht="14.25" customHeight="1">
      <c r="A20" s="31"/>
      <c r="B20" s="32"/>
      <c r="C20" s="33" t="s">
        <v>529</v>
      </c>
      <c r="D20" s="34" t="str">
        <f>VLOOKUP(C20,'Lista de Dados'!$A$1:$C$35,2,FALSE)</f>
        <v>...</v>
      </c>
      <c r="E20" s="35"/>
      <c r="F20" s="105"/>
      <c r="G20" s="105"/>
      <c r="H20" s="37">
        <f t="shared" si="1"/>
        <v>0</v>
      </c>
      <c r="I20" s="38">
        <f t="shared" si="2"/>
        <v>0</v>
      </c>
      <c r="J20" s="39">
        <f t="shared" si="3"/>
        <v>0</v>
      </c>
      <c r="K20" s="40" t="str">
        <f>VLOOKUP(C20,'Lista de Dados'!$A$1:$C$35,3,FALSE)</f>
        <v>...</v>
      </c>
      <c r="L20" s="41" t="str">
        <f t="shared" si="4"/>
        <v>#VALUE!</v>
      </c>
      <c r="M20" s="41">
        <f t="shared" si="5"/>
        <v>0</v>
      </c>
      <c r="N20" s="41" t="str">
        <f t="shared" si="6"/>
        <v>#VALUE!</v>
      </c>
      <c r="O20" s="40" t="str">
        <f>VLOOKUP(C20,'Lista de Dados'!$A$1:$G$35,7,FALSE)</f>
        <v>...</v>
      </c>
      <c r="P20" s="41" t="str">
        <f t="shared" si="7"/>
        <v>#VALUE!</v>
      </c>
      <c r="Q20" s="42"/>
      <c r="R20" s="48" t="str">
        <f t="shared" si="8"/>
        <v>#VALUE!</v>
      </c>
      <c r="S20" s="5"/>
    </row>
    <row r="21" ht="14.25" customHeight="1">
      <c r="A21" s="44"/>
      <c r="B21" s="18"/>
      <c r="C21" s="19" t="s">
        <v>529</v>
      </c>
      <c r="D21" s="20" t="str">
        <f>VLOOKUP(C21,'Lista de Dados'!$A$1:$C$35,2,FALSE)</f>
        <v>...</v>
      </c>
      <c r="E21" s="21"/>
      <c r="F21" s="99"/>
      <c r="G21" s="99"/>
      <c r="H21" s="23">
        <f t="shared" si="1"/>
        <v>0</v>
      </c>
      <c r="I21" s="24">
        <f t="shared" si="2"/>
        <v>0</v>
      </c>
      <c r="J21" s="25">
        <f t="shared" si="3"/>
        <v>0</v>
      </c>
      <c r="K21" s="26" t="str">
        <f>VLOOKUP(C21,'Lista de Dados'!$A$1:$C$35,3,FALSE)</f>
        <v>...</v>
      </c>
      <c r="L21" s="28" t="str">
        <f t="shared" si="4"/>
        <v>#VALUE!</v>
      </c>
      <c r="M21" s="28">
        <f t="shared" si="5"/>
        <v>0</v>
      </c>
      <c r="N21" s="28" t="str">
        <f t="shared" si="6"/>
        <v>#VALUE!</v>
      </c>
      <c r="O21" s="26" t="str">
        <f>VLOOKUP(C21,'Lista de Dados'!$A$1:$G$35,7,FALSE)</f>
        <v>...</v>
      </c>
      <c r="P21" s="28" t="str">
        <f t="shared" si="7"/>
        <v>#VALUE!</v>
      </c>
      <c r="Q21" s="45"/>
      <c r="R21" s="30" t="str">
        <f t="shared" si="8"/>
        <v>#VALUE!</v>
      </c>
      <c r="S21" s="5"/>
    </row>
    <row r="22" ht="14.25" customHeight="1">
      <c r="A22" s="31"/>
      <c r="B22" s="32"/>
      <c r="C22" s="33" t="s">
        <v>529</v>
      </c>
      <c r="D22" s="34" t="str">
        <f>VLOOKUP(C22,'Lista de Dados'!$A$1:$C$35,2,FALSE)</f>
        <v>...</v>
      </c>
      <c r="E22" s="35"/>
      <c r="F22" s="105"/>
      <c r="G22" s="105"/>
      <c r="H22" s="37">
        <f t="shared" si="1"/>
        <v>0</v>
      </c>
      <c r="I22" s="38">
        <f t="shared" si="2"/>
        <v>0</v>
      </c>
      <c r="J22" s="39">
        <f t="shared" si="3"/>
        <v>0</v>
      </c>
      <c r="K22" s="40" t="str">
        <f>VLOOKUP(C22,'Lista de Dados'!$A$1:$C$35,3,FALSE)</f>
        <v>...</v>
      </c>
      <c r="L22" s="41" t="str">
        <f t="shared" si="4"/>
        <v>#VALUE!</v>
      </c>
      <c r="M22" s="41">
        <f t="shared" si="5"/>
        <v>0</v>
      </c>
      <c r="N22" s="41" t="str">
        <f t="shared" si="6"/>
        <v>#VALUE!</v>
      </c>
      <c r="O22" s="40" t="str">
        <f>VLOOKUP(C22,'Lista de Dados'!$A$1:$G$35,7,FALSE)</f>
        <v>...</v>
      </c>
      <c r="P22" s="41" t="str">
        <f t="shared" si="7"/>
        <v>#VALUE!</v>
      </c>
      <c r="Q22" s="42"/>
      <c r="R22" s="48" t="str">
        <f t="shared" si="8"/>
        <v>#VALUE!</v>
      </c>
      <c r="S22" s="5"/>
    </row>
    <row r="23" ht="14.25" customHeight="1">
      <c r="A23" s="44"/>
      <c r="B23" s="18"/>
      <c r="C23" s="19" t="s">
        <v>529</v>
      </c>
      <c r="D23" s="20" t="str">
        <f>VLOOKUP(C23,'Lista de Dados'!$A$1:$C$35,2,FALSE)</f>
        <v>...</v>
      </c>
      <c r="E23" s="21"/>
      <c r="F23" s="99"/>
      <c r="G23" s="99"/>
      <c r="H23" s="23">
        <f t="shared" si="1"/>
        <v>0</v>
      </c>
      <c r="I23" s="24">
        <f t="shared" si="2"/>
        <v>0</v>
      </c>
      <c r="J23" s="25">
        <f t="shared" si="3"/>
        <v>0</v>
      </c>
      <c r="K23" s="26" t="str">
        <f>VLOOKUP(C23,'Lista de Dados'!$A$1:$C$35,3,FALSE)</f>
        <v>...</v>
      </c>
      <c r="L23" s="28" t="str">
        <f t="shared" si="4"/>
        <v>#VALUE!</v>
      </c>
      <c r="M23" s="28">
        <f t="shared" si="5"/>
        <v>0</v>
      </c>
      <c r="N23" s="28" t="str">
        <f t="shared" si="6"/>
        <v>#VALUE!</v>
      </c>
      <c r="O23" s="26" t="str">
        <f>VLOOKUP(C23,'Lista de Dados'!$A$1:$G$35,7,FALSE)</f>
        <v>...</v>
      </c>
      <c r="P23" s="28" t="str">
        <f t="shared" si="7"/>
        <v>#VALUE!</v>
      </c>
      <c r="Q23" s="45"/>
      <c r="R23" s="78" t="str">
        <f t="shared" si="8"/>
        <v>#VALUE!</v>
      </c>
      <c r="S23" s="5"/>
    </row>
    <row r="24" ht="14.25" customHeight="1">
      <c r="A24" s="310"/>
      <c r="B24" s="32"/>
      <c r="C24" s="33" t="s">
        <v>529</v>
      </c>
      <c r="D24" s="34" t="str">
        <f>VLOOKUP(C24,'Lista de Dados'!$A$1:$C$35,2,FALSE)</f>
        <v>...</v>
      </c>
      <c r="E24" s="35"/>
      <c r="F24" s="105"/>
      <c r="G24" s="105"/>
      <c r="H24" s="37">
        <f t="shared" si="1"/>
        <v>0</v>
      </c>
      <c r="I24" s="38">
        <f t="shared" si="2"/>
        <v>0</v>
      </c>
      <c r="J24" s="39">
        <f t="shared" si="3"/>
        <v>0</v>
      </c>
      <c r="K24" s="40" t="str">
        <f>VLOOKUP(C24,'Lista de Dados'!$A$1:$C$35,3,FALSE)</f>
        <v>...</v>
      </c>
      <c r="L24" s="41" t="str">
        <f t="shared" si="4"/>
        <v>#VALUE!</v>
      </c>
      <c r="M24" s="41">
        <f t="shared" si="5"/>
        <v>0</v>
      </c>
      <c r="N24" s="41" t="str">
        <f t="shared" si="6"/>
        <v>#VALUE!</v>
      </c>
      <c r="O24" s="40" t="str">
        <f>VLOOKUP(C24,'Lista de Dados'!$A$1:$G$35,7,FALSE)</f>
        <v>...</v>
      </c>
      <c r="P24" s="41" t="str">
        <f t="shared" si="7"/>
        <v>#VALUE!</v>
      </c>
      <c r="Q24" s="42"/>
      <c r="R24" s="48" t="str">
        <f t="shared" si="8"/>
        <v>#VALUE!</v>
      </c>
      <c r="S24" s="5"/>
    </row>
    <row r="25" ht="14.25" customHeight="1">
      <c r="A25" s="44"/>
      <c r="B25" s="18"/>
      <c r="C25" s="19" t="s">
        <v>529</v>
      </c>
      <c r="D25" s="20" t="str">
        <f>VLOOKUP(C25,'Lista de Dados'!$A$1:$C$35,2,FALSE)</f>
        <v>...</v>
      </c>
      <c r="E25" s="21"/>
      <c r="F25" s="99"/>
      <c r="G25" s="99"/>
      <c r="H25" s="23">
        <f t="shared" si="1"/>
        <v>0</v>
      </c>
      <c r="I25" s="24">
        <f t="shared" si="2"/>
        <v>0</v>
      </c>
      <c r="J25" s="25">
        <f t="shared" si="3"/>
        <v>0</v>
      </c>
      <c r="K25" s="26" t="str">
        <f>VLOOKUP(C25,'Lista de Dados'!$A$1:$C$35,3,FALSE)</f>
        <v>...</v>
      </c>
      <c r="L25" s="28" t="str">
        <f t="shared" si="4"/>
        <v>#VALUE!</v>
      </c>
      <c r="M25" s="28">
        <f t="shared" si="5"/>
        <v>0</v>
      </c>
      <c r="N25" s="28" t="str">
        <f t="shared" si="6"/>
        <v>#VALUE!</v>
      </c>
      <c r="O25" s="26" t="str">
        <f>VLOOKUP(C25,'Lista de Dados'!$A$1:$G$35,7,FALSE)</f>
        <v>...</v>
      </c>
      <c r="P25" s="28" t="str">
        <f t="shared" si="7"/>
        <v>#VALUE!</v>
      </c>
      <c r="Q25" s="45"/>
      <c r="R25" s="78" t="str">
        <f t="shared" si="8"/>
        <v>#VALUE!</v>
      </c>
      <c r="S25" s="5"/>
    </row>
    <row r="26" ht="14.25" customHeight="1">
      <c r="A26" s="31"/>
      <c r="B26" s="32"/>
      <c r="C26" s="33" t="s">
        <v>529</v>
      </c>
      <c r="D26" s="34" t="str">
        <f>VLOOKUP(C26,'Lista de Dados'!$A$1:$C$35,2,FALSE)</f>
        <v>...</v>
      </c>
      <c r="E26" s="35"/>
      <c r="F26" s="105"/>
      <c r="G26" s="105"/>
      <c r="H26" s="37">
        <f t="shared" si="1"/>
        <v>0</v>
      </c>
      <c r="I26" s="38">
        <f t="shared" si="2"/>
        <v>0</v>
      </c>
      <c r="J26" s="39">
        <f t="shared" si="3"/>
        <v>0</v>
      </c>
      <c r="K26" s="40" t="str">
        <f>VLOOKUP(C26,'Lista de Dados'!$A$1:$C$35,3,FALSE)</f>
        <v>...</v>
      </c>
      <c r="L26" s="41" t="str">
        <f t="shared" si="4"/>
        <v>#VALUE!</v>
      </c>
      <c r="M26" s="41">
        <f t="shared" si="5"/>
        <v>0</v>
      </c>
      <c r="N26" s="41" t="str">
        <f t="shared" si="6"/>
        <v>#VALUE!</v>
      </c>
      <c r="O26" s="40" t="str">
        <f>VLOOKUP(C26,'Lista de Dados'!$A$1:$G$35,7,FALSE)</f>
        <v>...</v>
      </c>
      <c r="P26" s="41" t="str">
        <f t="shared" si="7"/>
        <v>#VALUE!</v>
      </c>
      <c r="Q26" s="311"/>
      <c r="R26" s="48" t="str">
        <f t="shared" si="8"/>
        <v>#VALUE!</v>
      </c>
    </row>
    <row r="27" ht="14.25" customHeight="1">
      <c r="A27" s="44"/>
      <c r="B27" s="18"/>
      <c r="C27" s="19" t="s">
        <v>529</v>
      </c>
      <c r="D27" s="20" t="str">
        <f>VLOOKUP(C27,'Lista de Dados'!$A$1:$C$35,2,FALSE)</f>
        <v>...</v>
      </c>
      <c r="E27" s="21"/>
      <c r="F27" s="99"/>
      <c r="G27" s="99"/>
      <c r="H27" s="23">
        <f t="shared" si="1"/>
        <v>0</v>
      </c>
      <c r="I27" s="24">
        <f t="shared" si="2"/>
        <v>0</v>
      </c>
      <c r="J27" s="25">
        <f t="shared" si="3"/>
        <v>0</v>
      </c>
      <c r="K27" s="26" t="str">
        <f>VLOOKUP(C27,'Lista de Dados'!$A$1:$C$35,3,FALSE)</f>
        <v>...</v>
      </c>
      <c r="L27" s="28" t="str">
        <f t="shared" si="4"/>
        <v>#VALUE!</v>
      </c>
      <c r="M27" s="28">
        <f t="shared" si="5"/>
        <v>0</v>
      </c>
      <c r="N27" s="28" t="str">
        <f t="shared" si="6"/>
        <v>#VALUE!</v>
      </c>
      <c r="O27" s="26" t="str">
        <f>VLOOKUP(C27,'Lista de Dados'!$A$1:$G$35,7,FALSE)</f>
        <v>...</v>
      </c>
      <c r="P27" s="28" t="str">
        <f t="shared" si="7"/>
        <v>#VALUE!</v>
      </c>
      <c r="Q27" s="312"/>
      <c r="R27" s="78" t="str">
        <f t="shared" si="8"/>
        <v>#VALUE!</v>
      </c>
    </row>
    <row r="28" ht="14.25" customHeight="1">
      <c r="A28" s="31"/>
      <c r="B28" s="32"/>
      <c r="C28" s="33" t="s">
        <v>529</v>
      </c>
      <c r="D28" s="34" t="str">
        <f>VLOOKUP(C28,'Lista de Dados'!$A$1:$C$35,2,FALSE)</f>
        <v>...</v>
      </c>
      <c r="E28" s="152"/>
      <c r="F28" s="105"/>
      <c r="G28" s="105"/>
      <c r="H28" s="37">
        <f t="shared" si="1"/>
        <v>0</v>
      </c>
      <c r="I28" s="38">
        <f t="shared" si="2"/>
        <v>0</v>
      </c>
      <c r="J28" s="39">
        <f t="shared" si="3"/>
        <v>0</v>
      </c>
      <c r="K28" s="40" t="str">
        <f>VLOOKUP(C28,'Lista de Dados'!$A$1:$C$35,3,FALSE)</f>
        <v>...</v>
      </c>
      <c r="L28" s="41" t="str">
        <f t="shared" si="4"/>
        <v>#VALUE!</v>
      </c>
      <c r="M28" s="41">
        <f t="shared" si="5"/>
        <v>0</v>
      </c>
      <c r="N28" s="41" t="str">
        <f t="shared" si="6"/>
        <v>#VALUE!</v>
      </c>
      <c r="O28" s="40" t="str">
        <f>VLOOKUP(C28,'Lista de Dados'!$A$1:$G$35,7,FALSE)</f>
        <v>...</v>
      </c>
      <c r="P28" s="41" t="str">
        <f t="shared" si="7"/>
        <v>#VALUE!</v>
      </c>
      <c r="Q28" s="311"/>
      <c r="R28" s="48" t="str">
        <f t="shared" si="8"/>
        <v>#VALUE!</v>
      </c>
    </row>
    <row r="29" ht="14.25" customHeight="1">
      <c r="A29" s="44"/>
      <c r="B29" s="18"/>
      <c r="C29" s="19" t="s">
        <v>529</v>
      </c>
      <c r="D29" s="20" t="str">
        <f>VLOOKUP(C29,'Lista de Dados'!$A$1:$C$35,2,FALSE)</f>
        <v>...</v>
      </c>
      <c r="E29" s="21"/>
      <c r="F29" s="99"/>
      <c r="G29" s="99"/>
      <c r="H29" s="23">
        <f t="shared" si="1"/>
        <v>0</v>
      </c>
      <c r="I29" s="24">
        <f t="shared" si="2"/>
        <v>0</v>
      </c>
      <c r="J29" s="25">
        <f t="shared" si="3"/>
        <v>0</v>
      </c>
      <c r="K29" s="26" t="str">
        <f>VLOOKUP(C29,'Lista de Dados'!$A$1:$C$35,3,FALSE)</f>
        <v>...</v>
      </c>
      <c r="L29" s="28" t="str">
        <f t="shared" si="4"/>
        <v>#VALUE!</v>
      </c>
      <c r="M29" s="28">
        <f t="shared" si="5"/>
        <v>0</v>
      </c>
      <c r="N29" s="28" t="str">
        <f t="shared" si="6"/>
        <v>#VALUE!</v>
      </c>
      <c r="O29" s="26" t="str">
        <f>VLOOKUP(C29,'Lista de Dados'!$A$1:$G$35,7,FALSE)</f>
        <v>...</v>
      </c>
      <c r="P29" s="28" t="str">
        <f t="shared" si="7"/>
        <v>#VALUE!</v>
      </c>
      <c r="Q29" s="312"/>
      <c r="R29" s="78" t="str">
        <f t="shared" si="8"/>
        <v>#VALUE!</v>
      </c>
    </row>
    <row r="30" ht="14.25" customHeight="1">
      <c r="A30" s="31"/>
      <c r="B30" s="32"/>
      <c r="C30" s="33" t="s">
        <v>529</v>
      </c>
      <c r="D30" s="34" t="str">
        <f>VLOOKUP(C30,'Lista de Dados'!$A$1:$C$35,2,FALSE)</f>
        <v>...</v>
      </c>
      <c r="E30" s="152"/>
      <c r="F30" s="105"/>
      <c r="G30" s="105"/>
      <c r="H30" s="92">
        <f t="shared" si="1"/>
        <v>0</v>
      </c>
      <c r="I30" s="93">
        <f t="shared" si="2"/>
        <v>0</v>
      </c>
      <c r="J30" s="94">
        <f t="shared" si="3"/>
        <v>0</v>
      </c>
      <c r="K30" s="95" t="str">
        <f>VLOOKUP(C30,'Lista de Dados'!$A$1:$C$35,3,FALSE)</f>
        <v>...</v>
      </c>
      <c r="L30" s="96" t="str">
        <f t="shared" si="4"/>
        <v>#VALUE!</v>
      </c>
      <c r="M30" s="96">
        <f t="shared" si="5"/>
        <v>0</v>
      </c>
      <c r="N30" s="96" t="str">
        <f t="shared" si="6"/>
        <v>#VALUE!</v>
      </c>
      <c r="O30" s="95" t="str">
        <f>VLOOKUP(C30,'Lista de Dados'!$A$1:$G$35,7,FALSE)</f>
        <v>...</v>
      </c>
      <c r="P30" s="96" t="str">
        <f t="shared" si="7"/>
        <v>#VALUE!</v>
      </c>
      <c r="Q30" s="154"/>
      <c r="R30" s="48" t="str">
        <f t="shared" si="8"/>
        <v>#VALUE!</v>
      </c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</row>
    <row r="31" ht="14.25" customHeight="1">
      <c r="A31" s="44"/>
      <c r="B31" s="18"/>
      <c r="C31" s="19" t="s">
        <v>529</v>
      </c>
      <c r="D31" s="20" t="str">
        <f>VLOOKUP(C31,'Lista de Dados'!$A$1:$C$35,2,FALSE)</f>
        <v>...</v>
      </c>
      <c r="E31" s="21"/>
      <c r="F31" s="99"/>
      <c r="G31" s="99"/>
      <c r="H31" s="86">
        <f t="shared" si="1"/>
        <v>0</v>
      </c>
      <c r="I31" s="87">
        <f t="shared" si="2"/>
        <v>0</v>
      </c>
      <c r="J31" s="88">
        <f t="shared" si="3"/>
        <v>0</v>
      </c>
      <c r="K31" s="89" t="str">
        <f>VLOOKUP(C31,'Lista de Dados'!$A$1:$C$35,3,FALSE)</f>
        <v>...</v>
      </c>
      <c r="L31" s="90" t="str">
        <f t="shared" si="4"/>
        <v>#VALUE!</v>
      </c>
      <c r="M31" s="90">
        <f t="shared" si="5"/>
        <v>0</v>
      </c>
      <c r="N31" s="90" t="str">
        <f t="shared" si="6"/>
        <v>#VALUE!</v>
      </c>
      <c r="O31" s="89" t="str">
        <f>VLOOKUP(C31,'Lista de Dados'!$A$1:$G$35,7,FALSE)</f>
        <v>...</v>
      </c>
      <c r="P31" s="90" t="str">
        <f t="shared" si="7"/>
        <v>#VALUE!</v>
      </c>
      <c r="Q31" s="202"/>
      <c r="R31" s="78" t="str">
        <f t="shared" si="8"/>
        <v>#VALUE!</v>
      </c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</row>
    <row r="32" ht="14.25" customHeight="1">
      <c r="A32" s="31"/>
      <c r="B32" s="32"/>
      <c r="C32" s="19" t="s">
        <v>529</v>
      </c>
      <c r="D32" s="34" t="str">
        <f>VLOOKUP(C32,'Lista de Dados'!$A$1:$C$35,2,FALSE)</f>
        <v>...</v>
      </c>
      <c r="E32" s="35"/>
      <c r="F32" s="105"/>
      <c r="G32" s="105"/>
      <c r="H32" s="92">
        <f t="shared" si="1"/>
        <v>0</v>
      </c>
      <c r="I32" s="93">
        <f t="shared" si="2"/>
        <v>0</v>
      </c>
      <c r="J32" s="94">
        <f t="shared" si="3"/>
        <v>0</v>
      </c>
      <c r="K32" s="95" t="str">
        <f>VLOOKUP(C32,'Lista de Dados'!$A$1:$C$35,3,FALSE)</f>
        <v>...</v>
      </c>
      <c r="L32" s="96" t="str">
        <f t="shared" si="4"/>
        <v>#VALUE!</v>
      </c>
      <c r="M32" s="96">
        <f t="shared" si="5"/>
        <v>0</v>
      </c>
      <c r="N32" s="96" t="str">
        <f t="shared" si="6"/>
        <v>#VALUE!</v>
      </c>
      <c r="O32" s="95" t="str">
        <f>VLOOKUP(C32,'Lista de Dados'!$A$1:$G$35,7,FALSE)</f>
        <v>...</v>
      </c>
      <c r="P32" s="96" t="str">
        <f t="shared" si="7"/>
        <v>#VALUE!</v>
      </c>
      <c r="Q32" s="154"/>
      <c r="R32" s="48" t="str">
        <f t="shared" si="8"/>
        <v>#VALUE!</v>
      </c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</row>
    <row r="33" ht="14.25" customHeight="1">
      <c r="A33" s="44"/>
      <c r="B33" s="18"/>
      <c r="C33" s="19" t="s">
        <v>529</v>
      </c>
      <c r="D33" s="20" t="str">
        <f>VLOOKUP(C33,'Lista de Dados'!$A$1:$C$35,2,FALSE)</f>
        <v>...</v>
      </c>
      <c r="E33" s="21"/>
      <c r="F33" s="99"/>
      <c r="G33" s="99"/>
      <c r="H33" s="86">
        <f t="shared" si="1"/>
        <v>0</v>
      </c>
      <c r="I33" s="87">
        <f t="shared" si="2"/>
        <v>0</v>
      </c>
      <c r="J33" s="88">
        <f t="shared" si="3"/>
        <v>0</v>
      </c>
      <c r="K33" s="89" t="str">
        <f>VLOOKUP(C33,'Lista de Dados'!$A$1:$C$35,3,FALSE)</f>
        <v>...</v>
      </c>
      <c r="L33" s="90" t="str">
        <f t="shared" si="4"/>
        <v>#VALUE!</v>
      </c>
      <c r="M33" s="90">
        <f t="shared" si="5"/>
        <v>0</v>
      </c>
      <c r="N33" s="90" t="str">
        <f t="shared" si="6"/>
        <v>#VALUE!</v>
      </c>
      <c r="O33" s="89" t="str">
        <f>VLOOKUP(C33,'Lista de Dados'!$A$1:$G$35,7,FALSE)</f>
        <v>...</v>
      </c>
      <c r="P33" s="90" t="str">
        <f t="shared" si="7"/>
        <v>#VALUE!</v>
      </c>
      <c r="Q33" s="202"/>
      <c r="R33" s="78" t="str">
        <f t="shared" si="8"/>
        <v>#VALUE!</v>
      </c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</row>
    <row r="34" ht="14.25" customHeight="1">
      <c r="A34" s="31"/>
      <c r="B34" s="109"/>
      <c r="C34" s="49"/>
      <c r="D34" s="50"/>
      <c r="E34" s="51"/>
      <c r="F34" s="112"/>
      <c r="G34" s="112"/>
      <c r="H34" s="96"/>
      <c r="I34" s="96"/>
      <c r="J34" s="96"/>
      <c r="K34" s="96"/>
      <c r="L34" s="96"/>
      <c r="M34" s="96"/>
      <c r="N34" s="96"/>
      <c r="O34" s="96"/>
      <c r="P34" s="96"/>
      <c r="Q34" s="154"/>
      <c r="R34" s="155" t="str">
        <f>SUM(R3:R33)</f>
        <v>#VALUE!</v>
      </c>
    </row>
    <row r="35" ht="14.25" customHeight="1">
      <c r="A35" s="55"/>
      <c r="C35" s="57"/>
      <c r="E35" s="156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ht="14.25" customHeight="1">
      <c r="A36" s="55"/>
      <c r="C36" s="57"/>
      <c r="E36" s="156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ht="14.25" customHeight="1">
      <c r="A37" s="55"/>
      <c r="C37" s="57"/>
      <c r="E37" s="156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ht="14.25" customHeight="1">
      <c r="A38" s="55"/>
      <c r="C38" s="57"/>
      <c r="E38" s="156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ht="14.25" customHeight="1">
      <c r="A39" s="55"/>
      <c r="C39" s="57"/>
      <c r="E39" s="156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ht="14.25" customHeight="1">
      <c r="A40" s="55"/>
      <c r="C40" s="57"/>
      <c r="E40" s="156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ht="14.25" customHeight="1">
      <c r="A41" s="55"/>
      <c r="C41" s="57"/>
      <c r="E41" s="156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ht="14.25" customHeight="1">
      <c r="A42" s="55"/>
      <c r="C42" s="57"/>
      <c r="E42" s="156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ht="14.25" customHeight="1">
      <c r="A43" s="55"/>
      <c r="C43" s="57"/>
      <c r="E43" s="156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ht="14.25" customHeight="1">
      <c r="A44" s="55"/>
      <c r="C44" s="57"/>
      <c r="E44" s="156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ht="14.25" customHeight="1">
      <c r="A45" s="55"/>
      <c r="C45" s="57"/>
      <c r="E45" s="156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ht="14.25" customHeight="1">
      <c r="A46" s="55"/>
      <c r="C46" s="57"/>
      <c r="E46" s="156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ht="14.25" customHeight="1">
      <c r="A47" s="55"/>
      <c r="C47" s="57"/>
      <c r="E47" s="156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ht="14.25" customHeight="1">
      <c r="A48" s="55"/>
      <c r="C48" s="57"/>
      <c r="E48" s="156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ht="14.25" customHeight="1">
      <c r="A49" s="55"/>
      <c r="C49" s="57"/>
      <c r="E49" s="156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14.25" customHeight="1">
      <c r="A50" s="55"/>
      <c r="C50" s="57"/>
      <c r="E50" s="156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ht="14.25" customHeight="1">
      <c r="A51" s="55"/>
      <c r="C51" s="57"/>
      <c r="E51" s="156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ht="14.25" customHeight="1">
      <c r="A52" s="55"/>
      <c r="C52" s="57"/>
      <c r="E52" s="156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ht="14.25" customHeight="1">
      <c r="A53" s="55"/>
      <c r="C53" s="57"/>
      <c r="E53" s="156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ht="14.25" customHeight="1">
      <c r="A54" s="55"/>
      <c r="C54" s="57"/>
      <c r="E54" s="156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ht="14.25" customHeight="1">
      <c r="A55" s="55"/>
      <c r="C55" s="57"/>
      <c r="E55" s="156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ht="14.25" customHeight="1">
      <c r="A56" s="55"/>
      <c r="C56" s="57"/>
      <c r="E56" s="156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ht="14.25" customHeight="1">
      <c r="A57" s="55"/>
      <c r="C57" s="57"/>
      <c r="E57" s="156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ht="14.25" customHeight="1">
      <c r="A58" s="55"/>
      <c r="C58" s="57"/>
      <c r="E58" s="156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ht="14.25" customHeight="1">
      <c r="A59" s="55"/>
      <c r="C59" s="57"/>
      <c r="E59" s="156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ht="14.25" customHeight="1">
      <c r="A60" s="55"/>
      <c r="C60" s="57"/>
      <c r="E60" s="156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ht="14.25" customHeight="1">
      <c r="A61" s="55"/>
      <c r="C61" s="57"/>
      <c r="E61" s="156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ht="14.25" customHeight="1">
      <c r="A62" s="55"/>
      <c r="C62" s="57"/>
      <c r="E62" s="156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ht="14.25" customHeight="1">
      <c r="A63" s="55"/>
      <c r="C63" s="57"/>
      <c r="E63" s="156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ht="14.25" customHeight="1">
      <c r="A64" s="55"/>
      <c r="C64" s="57"/>
      <c r="E64" s="156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ht="14.25" customHeight="1">
      <c r="A65" s="55"/>
      <c r="C65" s="57"/>
      <c r="E65" s="156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ht="14.25" customHeight="1">
      <c r="A66" s="55"/>
      <c r="C66" s="57"/>
      <c r="E66" s="156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ht="14.25" customHeight="1">
      <c r="A67" s="55"/>
      <c r="C67" s="57"/>
      <c r="E67" s="156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ht="14.25" customHeight="1">
      <c r="A68" s="55"/>
      <c r="C68" s="57"/>
      <c r="E68" s="156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ht="14.25" customHeight="1">
      <c r="A69" s="55"/>
      <c r="C69" s="57"/>
      <c r="E69" s="156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ht="14.25" customHeight="1">
      <c r="A70" s="55"/>
      <c r="C70" s="57"/>
      <c r="E70" s="156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ht="14.25" customHeight="1">
      <c r="A71" s="55"/>
      <c r="C71" s="57"/>
      <c r="E71" s="156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ht="14.25" customHeight="1">
      <c r="A72" s="55"/>
      <c r="C72" s="57"/>
      <c r="E72" s="156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ht="14.25" customHeight="1">
      <c r="A73" s="55"/>
      <c r="C73" s="57"/>
      <c r="E73" s="156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ht="14.25" customHeight="1">
      <c r="A74" s="55"/>
      <c r="C74" s="57"/>
      <c r="E74" s="156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ht="14.25" customHeight="1">
      <c r="A75" s="55"/>
      <c r="C75" s="57"/>
      <c r="E75" s="156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ht="14.25" customHeight="1">
      <c r="A76" s="55"/>
      <c r="C76" s="57"/>
      <c r="E76" s="156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ht="14.25" customHeight="1">
      <c r="A77" s="55"/>
      <c r="C77" s="57"/>
      <c r="E77" s="156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ht="14.25" customHeight="1">
      <c r="A78" s="55"/>
      <c r="C78" s="57"/>
      <c r="E78" s="156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ht="14.25" customHeight="1">
      <c r="A79" s="55"/>
      <c r="C79" s="57"/>
      <c r="E79" s="156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ht="14.25" customHeight="1">
      <c r="A80" s="55"/>
      <c r="C80" s="57"/>
      <c r="E80" s="156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ht="14.25" customHeight="1">
      <c r="A81" s="55"/>
      <c r="C81" s="57"/>
      <c r="E81" s="15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ht="14.25" customHeight="1">
      <c r="A82" s="55"/>
      <c r="C82" s="57"/>
      <c r="E82" s="156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ht="14.25" customHeight="1">
      <c r="A83" s="55"/>
      <c r="C83" s="57"/>
      <c r="E83" s="156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ht="14.25" customHeight="1">
      <c r="A84" s="55"/>
      <c r="C84" s="57"/>
      <c r="E84" s="156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ht="14.25" customHeight="1">
      <c r="A85" s="55"/>
      <c r="C85" s="57"/>
      <c r="E85" s="156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ht="14.25" customHeight="1">
      <c r="A86" s="55"/>
      <c r="C86" s="57"/>
      <c r="E86" s="156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ht="14.25" customHeight="1">
      <c r="A87" s="55"/>
      <c r="C87" s="57"/>
      <c r="E87" s="156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ht="14.25" customHeight="1">
      <c r="A88" s="55"/>
      <c r="C88" s="57"/>
      <c r="E88" s="15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ht="14.25" customHeight="1">
      <c r="A89" s="55"/>
      <c r="C89" s="57"/>
      <c r="E89" s="156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ht="14.25" customHeight="1">
      <c r="A90" s="55"/>
      <c r="C90" s="57"/>
      <c r="E90" s="156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ht="14.25" customHeight="1">
      <c r="A91" s="55"/>
      <c r="C91" s="57"/>
      <c r="E91" s="156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ht="14.25" customHeight="1">
      <c r="A92" s="55"/>
      <c r="C92" s="57"/>
      <c r="E92" s="1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ht="14.25" customHeight="1">
      <c r="A93" s="55"/>
      <c r="C93" s="57"/>
      <c r="E93" s="156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ht="14.25" customHeight="1">
      <c r="A94" s="55"/>
      <c r="C94" s="57"/>
      <c r="E94" s="156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ht="14.25" customHeight="1">
      <c r="A95" s="55"/>
      <c r="C95" s="57"/>
      <c r="E95" s="156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ht="14.25" customHeight="1">
      <c r="A96" s="55"/>
      <c r="C96" s="57"/>
      <c r="E96" s="1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ht="14.25" customHeight="1">
      <c r="A97" s="55"/>
      <c r="C97" s="57"/>
      <c r="E97" s="156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ht="14.25" customHeight="1">
      <c r="A98" s="55"/>
      <c r="C98" s="57"/>
      <c r="E98" s="156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ht="14.25" customHeight="1">
      <c r="A99" s="55"/>
      <c r="C99" s="57"/>
      <c r="E99" s="156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ht="14.25" customHeight="1">
      <c r="A100" s="55"/>
      <c r="C100" s="57"/>
      <c r="E100" s="156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ht="14.25" customHeight="1">
      <c r="A101" s="55"/>
      <c r="C101" s="57"/>
      <c r="E101" s="156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ht="14.25" customHeight="1">
      <c r="A102" s="55"/>
      <c r="C102" s="57"/>
      <c r="E102" s="15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ht="14.25" customHeight="1">
      <c r="A103" s="55"/>
      <c r="C103" s="57"/>
      <c r="E103" s="156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ht="14.25" customHeight="1">
      <c r="A104" s="55"/>
      <c r="C104" s="57"/>
      <c r="E104" s="156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ht="14.25" customHeight="1">
      <c r="A105" s="55"/>
      <c r="C105" s="57"/>
      <c r="E105" s="156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ht="14.25" customHeight="1">
      <c r="A106" s="55"/>
      <c r="C106" s="57"/>
      <c r="E106" s="156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ht="14.25" customHeight="1">
      <c r="A107" s="55"/>
      <c r="C107" s="57"/>
      <c r="E107" s="156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ht="14.25" customHeight="1">
      <c r="A108" s="55"/>
      <c r="C108" s="57"/>
      <c r="E108" s="156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ht="14.25" customHeight="1">
      <c r="A109" s="55"/>
      <c r="C109" s="57"/>
      <c r="E109" s="156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ht="14.25" customHeight="1">
      <c r="A110" s="55"/>
      <c r="C110" s="57"/>
      <c r="E110" s="156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ht="14.25" customHeight="1">
      <c r="A111" s="55"/>
      <c r="C111" s="57"/>
      <c r="E111" s="156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ht="14.25" customHeight="1">
      <c r="A112" s="55"/>
      <c r="C112" s="57"/>
      <c r="E112" s="156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ht="14.25" customHeight="1">
      <c r="A113" s="55"/>
      <c r="C113" s="57"/>
      <c r="E113" s="156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ht="14.25" customHeight="1">
      <c r="A114" s="55"/>
      <c r="C114" s="57"/>
      <c r="E114" s="156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ht="14.25" customHeight="1">
      <c r="A115" s="55"/>
      <c r="C115" s="57"/>
      <c r="E115" s="156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ht="14.25" customHeight="1">
      <c r="A116" s="55"/>
      <c r="C116" s="57"/>
      <c r="E116" s="156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ht="14.25" customHeight="1">
      <c r="A117" s="55"/>
      <c r="C117" s="57"/>
      <c r="E117" s="156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ht="14.25" customHeight="1">
      <c r="A118" s="55"/>
      <c r="C118" s="57"/>
      <c r="E118" s="156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ht="14.25" customHeight="1">
      <c r="A119" s="55"/>
      <c r="C119" s="57"/>
      <c r="E119" s="156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ht="14.25" customHeight="1">
      <c r="A120" s="55"/>
      <c r="C120" s="57"/>
      <c r="E120" s="156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ht="14.25" customHeight="1">
      <c r="A121" s="55"/>
      <c r="C121" s="57"/>
      <c r="E121" s="156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ht="14.25" customHeight="1">
      <c r="A122" s="55"/>
      <c r="C122" s="57"/>
      <c r="E122" s="156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ht="14.25" customHeight="1">
      <c r="A123" s="55"/>
      <c r="C123" s="57"/>
      <c r="E123" s="156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ht="14.25" customHeight="1">
      <c r="A124" s="55"/>
      <c r="C124" s="57"/>
      <c r="E124" s="156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ht="14.25" customHeight="1">
      <c r="A125" s="55"/>
      <c r="C125" s="57"/>
      <c r="E125" s="156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  <row r="126" ht="14.25" customHeight="1">
      <c r="A126" s="55"/>
      <c r="C126" s="57"/>
      <c r="E126" s="156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ht="14.25" customHeight="1">
      <c r="A127" s="55"/>
      <c r="C127" s="57"/>
      <c r="E127" s="156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</row>
    <row r="128" ht="14.25" customHeight="1">
      <c r="A128" s="55"/>
      <c r="C128" s="57"/>
      <c r="E128" s="156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ht="14.25" customHeight="1">
      <c r="A129" s="55"/>
      <c r="C129" s="57"/>
      <c r="E129" s="156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ht="14.25" customHeight="1">
      <c r="A130" s="55"/>
      <c r="C130" s="57"/>
      <c r="E130" s="156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ht="14.25" customHeight="1">
      <c r="A131" s="55"/>
      <c r="C131" s="57"/>
      <c r="E131" s="156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</row>
    <row r="132" ht="14.25" customHeight="1">
      <c r="A132" s="55"/>
      <c r="C132" s="57"/>
      <c r="E132" s="156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ht="14.25" customHeight="1">
      <c r="A133" s="55"/>
      <c r="C133" s="57"/>
      <c r="E133" s="15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</row>
    <row r="134" ht="14.25" customHeight="1">
      <c r="A134" s="55"/>
      <c r="C134" s="57"/>
      <c r="E134" s="156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</row>
    <row r="135" ht="14.25" customHeight="1">
      <c r="A135" s="55"/>
      <c r="C135" s="57"/>
      <c r="E135" s="156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</row>
    <row r="136" ht="14.25" customHeight="1">
      <c r="A136" s="55"/>
      <c r="C136" s="57"/>
      <c r="E136" s="156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</row>
    <row r="137" ht="14.25" customHeight="1">
      <c r="A137" s="55"/>
      <c r="C137" s="57"/>
      <c r="E137" s="156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</row>
    <row r="138" ht="14.25" customHeight="1">
      <c r="A138" s="55"/>
      <c r="C138" s="57"/>
      <c r="E138" s="156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</row>
    <row r="139" ht="14.25" customHeight="1">
      <c r="A139" s="55"/>
      <c r="C139" s="57"/>
      <c r="E139" s="156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ht="14.25" customHeight="1">
      <c r="A140" s="55"/>
      <c r="C140" s="57"/>
      <c r="E140" s="156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</row>
    <row r="141" ht="14.25" customHeight="1">
      <c r="A141" s="55"/>
      <c r="C141" s="57"/>
      <c r="E141" s="156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</row>
    <row r="142" ht="14.25" customHeight="1">
      <c r="A142" s="55"/>
      <c r="C142" s="57"/>
      <c r="E142" s="156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</row>
    <row r="143" ht="14.25" customHeight="1">
      <c r="A143" s="55"/>
      <c r="C143" s="57"/>
      <c r="E143" s="156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</row>
    <row r="144" ht="14.25" customHeight="1">
      <c r="A144" s="55"/>
      <c r="C144" s="57"/>
      <c r="E144" s="156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</row>
    <row r="145" ht="14.25" customHeight="1">
      <c r="A145" s="55"/>
      <c r="C145" s="57"/>
      <c r="E145" s="156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</row>
    <row r="146" ht="14.25" customHeight="1">
      <c r="A146" s="55"/>
      <c r="C146" s="57"/>
      <c r="E146" s="156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</row>
    <row r="147" ht="14.25" customHeight="1">
      <c r="A147" s="55"/>
      <c r="C147" s="57"/>
      <c r="E147" s="156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</row>
    <row r="148" ht="14.25" customHeight="1">
      <c r="A148" s="55"/>
      <c r="C148" s="57"/>
      <c r="E148" s="156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</row>
    <row r="149" ht="14.25" customHeight="1">
      <c r="A149" s="55"/>
      <c r="C149" s="57"/>
      <c r="E149" s="156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ht="14.25" customHeight="1">
      <c r="A150" s="55"/>
      <c r="C150" s="57"/>
      <c r="E150" s="156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ht="14.25" customHeight="1">
      <c r="A151" s="55"/>
      <c r="C151" s="57"/>
      <c r="E151" s="156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ht="14.25" customHeight="1">
      <c r="A152" s="55"/>
      <c r="C152" s="57"/>
      <c r="E152" s="156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ht="14.25" customHeight="1">
      <c r="A153" s="55"/>
      <c r="C153" s="57"/>
      <c r="E153" s="156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</row>
    <row r="154" ht="14.25" customHeight="1">
      <c r="A154" s="55"/>
      <c r="C154" s="57"/>
      <c r="E154" s="15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ht="14.25" customHeight="1">
      <c r="A155" s="55"/>
      <c r="C155" s="57"/>
      <c r="E155" s="156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ht="14.25" customHeight="1">
      <c r="A156" s="55"/>
      <c r="C156" s="57"/>
      <c r="E156" s="156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ht="14.25" customHeight="1">
      <c r="A157" s="55"/>
      <c r="C157" s="57"/>
      <c r="E157" s="156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ht="14.25" customHeight="1">
      <c r="A158" s="55"/>
      <c r="C158" s="57"/>
      <c r="E158" s="156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ht="14.25" customHeight="1">
      <c r="A159" s="55"/>
      <c r="C159" s="57"/>
      <c r="E159" s="156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ht="14.25" customHeight="1">
      <c r="A160" s="55"/>
      <c r="C160" s="57"/>
      <c r="E160" s="156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ht="14.25" customHeight="1">
      <c r="A161" s="55"/>
      <c r="C161" s="57"/>
      <c r="E161" s="156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ht="14.25" customHeight="1">
      <c r="A162" s="55"/>
      <c r="C162" s="57"/>
      <c r="E162" s="156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ht="14.25" customHeight="1">
      <c r="A163" s="55"/>
      <c r="C163" s="57"/>
      <c r="E163" s="156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ht="14.25" customHeight="1">
      <c r="A164" s="55"/>
      <c r="C164" s="57"/>
      <c r="E164" s="156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ht="14.25" customHeight="1">
      <c r="A165" s="55"/>
      <c r="C165" s="57"/>
      <c r="E165" s="156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ht="14.25" customHeight="1">
      <c r="A166" s="55"/>
      <c r="C166" s="57"/>
      <c r="E166" s="156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ht="14.25" customHeight="1">
      <c r="A167" s="55"/>
      <c r="C167" s="57"/>
      <c r="E167" s="156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ht="14.25" customHeight="1">
      <c r="A168" s="55"/>
      <c r="C168" s="57"/>
      <c r="E168" s="156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ht="14.25" customHeight="1">
      <c r="A169" s="55"/>
      <c r="C169" s="57"/>
      <c r="E169" s="156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ht="14.25" customHeight="1">
      <c r="A170" s="55"/>
      <c r="C170" s="57"/>
      <c r="E170" s="156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ht="14.25" customHeight="1">
      <c r="A171" s="55"/>
      <c r="C171" s="57"/>
      <c r="E171" s="156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ht="14.25" customHeight="1">
      <c r="A172" s="55"/>
      <c r="C172" s="57"/>
      <c r="E172" s="156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ht="14.25" customHeight="1">
      <c r="A173" s="55"/>
      <c r="C173" s="57"/>
      <c r="E173" s="156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ht="14.25" customHeight="1">
      <c r="A174" s="55"/>
      <c r="C174" s="57"/>
      <c r="E174" s="156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ht="14.25" customHeight="1">
      <c r="A175" s="55"/>
      <c r="C175" s="57"/>
      <c r="E175" s="156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6" ht="14.25" customHeight="1">
      <c r="A176" s="55"/>
      <c r="C176" s="57"/>
      <c r="E176" s="156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ht="14.25" customHeight="1">
      <c r="A177" s="55"/>
      <c r="C177" s="57"/>
      <c r="E177" s="156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ht="14.25" customHeight="1">
      <c r="A178" s="55"/>
      <c r="C178" s="57"/>
      <c r="E178" s="156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</row>
    <row r="179" ht="14.25" customHeight="1">
      <c r="A179" s="55"/>
      <c r="C179" s="57"/>
      <c r="E179" s="156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</row>
    <row r="180" ht="14.25" customHeight="1">
      <c r="A180" s="55"/>
      <c r="C180" s="57"/>
      <c r="E180" s="156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</row>
    <row r="181" ht="14.25" customHeight="1">
      <c r="A181" s="55"/>
      <c r="C181" s="57"/>
      <c r="E181" s="156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</row>
    <row r="182" ht="14.25" customHeight="1">
      <c r="A182" s="55"/>
      <c r="C182" s="57"/>
      <c r="E182" s="156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</row>
    <row r="183" ht="14.25" customHeight="1">
      <c r="A183" s="55"/>
      <c r="C183" s="57"/>
      <c r="E183" s="156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ht="14.25" customHeight="1">
      <c r="A184" s="55"/>
      <c r="C184" s="57"/>
      <c r="E184" s="156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</row>
    <row r="185" ht="14.25" customHeight="1">
      <c r="A185" s="55"/>
      <c r="C185" s="57"/>
      <c r="E185" s="156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</row>
    <row r="186" ht="14.25" customHeight="1">
      <c r="A186" s="55"/>
      <c r="C186" s="57"/>
      <c r="E186" s="156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</row>
    <row r="187" ht="14.25" customHeight="1">
      <c r="A187" s="55"/>
      <c r="C187" s="57"/>
      <c r="E187" s="156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</row>
    <row r="188" ht="14.25" customHeight="1">
      <c r="A188" s="55"/>
      <c r="C188" s="57"/>
      <c r="E188" s="156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</row>
    <row r="189" ht="14.25" customHeight="1">
      <c r="A189" s="55"/>
      <c r="C189" s="57"/>
      <c r="E189" s="156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ht="14.25" customHeight="1">
      <c r="A190" s="55"/>
      <c r="C190" s="57"/>
      <c r="E190" s="156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</row>
    <row r="191" ht="14.25" customHeight="1">
      <c r="A191" s="55"/>
      <c r="C191" s="57"/>
      <c r="E191" s="156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</row>
    <row r="192" ht="14.25" customHeight="1">
      <c r="A192" s="55"/>
      <c r="C192" s="57"/>
      <c r="E192" s="156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ht="14.25" customHeight="1">
      <c r="A193" s="55"/>
      <c r="C193" s="57"/>
      <c r="E193" s="156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</row>
    <row r="194" ht="14.25" customHeight="1">
      <c r="A194" s="55"/>
      <c r="C194" s="57"/>
      <c r="E194" s="156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</row>
    <row r="195" ht="14.25" customHeight="1">
      <c r="A195" s="55"/>
      <c r="C195" s="57"/>
      <c r="E195" s="156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</row>
    <row r="196" ht="14.25" customHeight="1">
      <c r="A196" s="55"/>
      <c r="C196" s="57"/>
      <c r="E196" s="156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</row>
    <row r="197" ht="14.25" customHeight="1">
      <c r="A197" s="55"/>
      <c r="C197" s="57"/>
      <c r="E197" s="156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</row>
    <row r="198" ht="14.25" customHeight="1">
      <c r="A198" s="55"/>
      <c r="C198" s="57"/>
      <c r="E198" s="156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ht="14.25" customHeight="1">
      <c r="A199" s="55"/>
      <c r="C199" s="57"/>
      <c r="E199" s="156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ht="14.25" customHeight="1">
      <c r="A200" s="55"/>
      <c r="C200" s="57"/>
      <c r="E200" s="156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</row>
    <row r="201" ht="14.25" customHeight="1">
      <c r="A201" s="55"/>
      <c r="C201" s="57"/>
      <c r="E201" s="156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ht="14.25" customHeight="1">
      <c r="A202" s="55"/>
      <c r="C202" s="57"/>
      <c r="E202" s="156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</row>
    <row r="203" ht="14.25" customHeight="1">
      <c r="A203" s="55"/>
      <c r="C203" s="57"/>
      <c r="E203" s="156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</row>
    <row r="204" ht="14.25" customHeight="1">
      <c r="A204" s="55"/>
      <c r="C204" s="57"/>
      <c r="E204" s="156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ht="14.25" customHeight="1">
      <c r="A205" s="55"/>
      <c r="C205" s="57"/>
      <c r="E205" s="156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</row>
    <row r="206" ht="14.25" customHeight="1">
      <c r="A206" s="55"/>
      <c r="C206" s="57"/>
      <c r="E206" s="156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</row>
    <row r="207" ht="14.25" customHeight="1">
      <c r="A207" s="55"/>
      <c r="C207" s="57"/>
      <c r="E207" s="156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ht="14.25" customHeight="1">
      <c r="A208" s="55"/>
      <c r="C208" s="57"/>
      <c r="E208" s="156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</row>
    <row r="209" ht="14.25" customHeight="1">
      <c r="A209" s="55"/>
      <c r="C209" s="57"/>
      <c r="E209" s="156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</row>
    <row r="210" ht="14.25" customHeight="1">
      <c r="A210" s="55"/>
      <c r="C210" s="57"/>
      <c r="E210" s="156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ht="14.25" customHeight="1">
      <c r="A211" s="55"/>
      <c r="C211" s="57"/>
      <c r="E211" s="156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</row>
    <row r="212" ht="14.25" customHeight="1">
      <c r="A212" s="55"/>
      <c r="C212" s="57"/>
      <c r="E212" s="156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</row>
    <row r="213" ht="14.25" customHeight="1">
      <c r="A213" s="55"/>
      <c r="C213" s="57"/>
      <c r="E213" s="156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ht="14.25" customHeight="1">
      <c r="A214" s="55"/>
      <c r="C214" s="57"/>
      <c r="E214" s="156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</row>
    <row r="215" ht="14.25" customHeight="1">
      <c r="A215" s="55"/>
      <c r="C215" s="57"/>
      <c r="E215" s="156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</row>
    <row r="216" ht="14.25" customHeight="1">
      <c r="A216" s="55"/>
      <c r="C216" s="57"/>
      <c r="E216" s="156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</row>
    <row r="217" ht="14.25" customHeight="1">
      <c r="A217" s="55"/>
      <c r="C217" s="57"/>
      <c r="E217" s="156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</row>
    <row r="218" ht="14.25" customHeight="1">
      <c r="A218" s="55"/>
      <c r="C218" s="57"/>
      <c r="E218" s="156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</row>
    <row r="219" ht="14.25" customHeight="1">
      <c r="A219" s="55"/>
      <c r="C219" s="57"/>
      <c r="E219" s="156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</row>
    <row r="220" ht="14.25" customHeight="1">
      <c r="A220" s="55"/>
      <c r="C220" s="57"/>
      <c r="E220" s="156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</row>
    <row r="221" ht="14.25" customHeight="1">
      <c r="A221" s="55"/>
      <c r="C221" s="57"/>
      <c r="E221" s="156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</row>
    <row r="222" ht="14.25" customHeight="1">
      <c r="A222" s="55"/>
      <c r="C222" s="57"/>
      <c r="E222" s="156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</row>
    <row r="223" ht="14.25" customHeight="1">
      <c r="A223" s="55"/>
      <c r="C223" s="57"/>
      <c r="E223" s="156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</row>
    <row r="224" ht="14.25" customHeight="1">
      <c r="A224" s="55"/>
      <c r="C224" s="57"/>
      <c r="E224" s="156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</row>
    <row r="225" ht="14.25" customHeight="1">
      <c r="A225" s="55"/>
      <c r="C225" s="57"/>
      <c r="E225" s="156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</row>
    <row r="226" ht="14.25" customHeight="1">
      <c r="A226" s="55"/>
      <c r="C226" s="57"/>
      <c r="E226" s="156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</row>
    <row r="227" ht="14.25" customHeight="1">
      <c r="A227" s="55"/>
      <c r="C227" s="57"/>
      <c r="E227" s="156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</row>
    <row r="228" ht="14.25" customHeight="1">
      <c r="A228" s="55"/>
      <c r="C228" s="57"/>
      <c r="E228" s="156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</row>
    <row r="229" ht="14.25" customHeight="1">
      <c r="A229" s="55"/>
      <c r="C229" s="57"/>
      <c r="E229" s="156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</row>
    <row r="230" ht="14.25" customHeight="1">
      <c r="A230" s="55"/>
      <c r="C230" s="57"/>
      <c r="E230" s="156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</row>
    <row r="231" ht="14.25" customHeight="1">
      <c r="A231" s="55"/>
      <c r="C231" s="57"/>
      <c r="E231" s="156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</row>
    <row r="232" ht="14.25" customHeight="1">
      <c r="A232" s="55"/>
      <c r="C232" s="57"/>
      <c r="E232" s="156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</row>
    <row r="233" ht="14.25" customHeight="1">
      <c r="A233" s="55"/>
      <c r="C233" s="57"/>
      <c r="E233" s="156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</row>
    <row r="234" ht="14.25" customHeight="1">
      <c r="A234" s="55"/>
      <c r="C234" s="57"/>
      <c r="E234" s="156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</row>
    <row r="235" ht="14.25" customHeight="1">
      <c r="A235" s="55"/>
      <c r="C235" s="57"/>
      <c r="E235" s="156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</row>
    <row r="236" ht="14.25" customHeight="1">
      <c r="A236" s="55"/>
      <c r="C236" s="57"/>
      <c r="E236" s="156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</row>
    <row r="237" ht="14.25" customHeight="1">
      <c r="A237" s="55"/>
      <c r="C237" s="57"/>
      <c r="E237" s="156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</row>
    <row r="238" ht="14.25" customHeight="1">
      <c r="A238" s="55"/>
      <c r="C238" s="57"/>
      <c r="E238" s="156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</row>
    <row r="239" ht="14.25" customHeight="1">
      <c r="A239" s="55"/>
      <c r="C239" s="57"/>
      <c r="E239" s="156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</row>
    <row r="240" ht="14.25" customHeight="1">
      <c r="A240" s="55"/>
      <c r="C240" s="57"/>
      <c r="E240" s="156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</row>
    <row r="241" ht="14.25" customHeight="1">
      <c r="A241" s="55"/>
      <c r="C241" s="57"/>
      <c r="E241" s="156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</row>
    <row r="242" ht="14.25" customHeight="1">
      <c r="A242" s="55"/>
      <c r="C242" s="57"/>
      <c r="E242" s="156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</row>
    <row r="243" ht="14.25" customHeight="1">
      <c r="A243" s="55"/>
      <c r="C243" s="57"/>
      <c r="E243" s="156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</row>
    <row r="244" ht="14.25" customHeight="1">
      <c r="A244" s="55"/>
      <c r="C244" s="57"/>
      <c r="E244" s="156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</row>
    <row r="245" ht="14.25" customHeight="1">
      <c r="A245" s="55"/>
      <c r="C245" s="57"/>
      <c r="E245" s="156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</row>
    <row r="246" ht="14.25" customHeight="1">
      <c r="A246" s="55"/>
      <c r="C246" s="57"/>
      <c r="E246" s="156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</row>
    <row r="247" ht="14.25" customHeight="1">
      <c r="A247" s="55"/>
      <c r="C247" s="57"/>
      <c r="E247" s="156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</row>
    <row r="248" ht="14.25" customHeight="1">
      <c r="A248" s="55"/>
      <c r="C248" s="57"/>
      <c r="E248" s="156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</row>
    <row r="249" ht="14.25" customHeight="1">
      <c r="A249" s="55"/>
      <c r="C249" s="57"/>
      <c r="E249" s="156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</row>
    <row r="250" ht="14.25" customHeight="1">
      <c r="A250" s="55"/>
      <c r="C250" s="57"/>
      <c r="E250" s="156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</row>
    <row r="251" ht="14.25" customHeight="1">
      <c r="A251" s="55"/>
      <c r="C251" s="57"/>
      <c r="E251" s="156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</row>
    <row r="252" ht="14.25" customHeight="1">
      <c r="A252" s="55"/>
      <c r="C252" s="57"/>
      <c r="E252" s="156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</row>
    <row r="253" ht="14.25" customHeight="1">
      <c r="A253" s="55"/>
      <c r="C253" s="57"/>
      <c r="E253" s="156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</row>
    <row r="254" ht="14.25" customHeight="1">
      <c r="A254" s="55"/>
      <c r="C254" s="57"/>
      <c r="E254" s="156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</row>
    <row r="255" ht="14.25" customHeight="1">
      <c r="A255" s="55"/>
      <c r="C255" s="57"/>
      <c r="E255" s="156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</row>
    <row r="256" ht="14.25" customHeight="1">
      <c r="A256" s="55"/>
      <c r="C256" s="57"/>
      <c r="E256" s="156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</row>
    <row r="257" ht="14.25" customHeight="1">
      <c r="A257" s="55"/>
      <c r="C257" s="57"/>
      <c r="E257" s="156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</row>
    <row r="258" ht="14.25" customHeight="1">
      <c r="A258" s="55"/>
      <c r="C258" s="57"/>
      <c r="E258" s="156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ht="14.25" customHeight="1">
      <c r="A259" s="55"/>
      <c r="C259" s="57"/>
      <c r="E259" s="156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</row>
    <row r="260" ht="14.25" customHeight="1">
      <c r="A260" s="55"/>
      <c r="C260" s="57"/>
      <c r="E260" s="156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</row>
    <row r="261" ht="14.25" customHeight="1">
      <c r="A261" s="55"/>
      <c r="C261" s="57"/>
      <c r="E261" s="156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</row>
    <row r="262" ht="14.25" customHeight="1">
      <c r="A262" s="55"/>
      <c r="C262" s="57"/>
      <c r="E262" s="156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</row>
    <row r="263" ht="14.25" customHeight="1">
      <c r="A263" s="55"/>
      <c r="C263" s="57"/>
      <c r="E263" s="156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</row>
    <row r="264" ht="14.25" customHeight="1">
      <c r="A264" s="55"/>
      <c r="C264" s="57"/>
      <c r="E264" s="156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</row>
    <row r="265" ht="14.25" customHeight="1">
      <c r="A265" s="55"/>
      <c r="C265" s="57"/>
      <c r="E265" s="156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</row>
    <row r="266" ht="14.25" customHeight="1">
      <c r="A266" s="55"/>
      <c r="C266" s="57"/>
      <c r="E266" s="156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</row>
    <row r="267" ht="14.25" customHeight="1">
      <c r="A267" s="55"/>
      <c r="C267" s="57"/>
      <c r="E267" s="156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</row>
    <row r="268" ht="14.25" customHeight="1">
      <c r="A268" s="55"/>
      <c r="C268" s="57"/>
      <c r="E268" s="156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</row>
    <row r="269" ht="14.25" customHeight="1">
      <c r="A269" s="55"/>
      <c r="C269" s="57"/>
      <c r="E269" s="156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</row>
    <row r="270" ht="14.25" customHeight="1">
      <c r="A270" s="55"/>
      <c r="C270" s="57"/>
      <c r="E270" s="156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</row>
    <row r="271" ht="14.25" customHeight="1">
      <c r="A271" s="55"/>
      <c r="C271" s="57"/>
      <c r="E271" s="156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</row>
    <row r="272" ht="14.25" customHeight="1">
      <c r="A272" s="55"/>
      <c r="C272" s="57"/>
      <c r="E272" s="156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</row>
    <row r="273" ht="14.25" customHeight="1">
      <c r="A273" s="55"/>
      <c r="C273" s="57"/>
      <c r="E273" s="156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</row>
    <row r="274" ht="14.25" customHeight="1">
      <c r="A274" s="55"/>
      <c r="C274" s="57"/>
      <c r="E274" s="156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</row>
    <row r="275" ht="14.25" customHeight="1">
      <c r="A275" s="55"/>
      <c r="C275" s="57"/>
      <c r="E275" s="156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</row>
    <row r="276" ht="14.25" customHeight="1">
      <c r="A276" s="55"/>
      <c r="C276" s="57"/>
      <c r="E276" s="156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</row>
    <row r="277" ht="14.25" customHeight="1">
      <c r="A277" s="55"/>
      <c r="C277" s="57"/>
      <c r="E277" s="156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</row>
    <row r="278" ht="14.25" customHeight="1">
      <c r="A278" s="55"/>
      <c r="C278" s="57"/>
      <c r="E278" s="156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</row>
    <row r="279" ht="14.25" customHeight="1">
      <c r="A279" s="55"/>
      <c r="C279" s="57"/>
      <c r="E279" s="156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</row>
    <row r="280" ht="14.25" customHeight="1">
      <c r="A280" s="55"/>
      <c r="C280" s="57"/>
      <c r="E280" s="156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</row>
    <row r="281" ht="14.25" customHeight="1">
      <c r="A281" s="55"/>
      <c r="C281" s="57"/>
      <c r="E281" s="156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</row>
    <row r="282" ht="14.25" customHeight="1">
      <c r="A282" s="55"/>
      <c r="C282" s="57"/>
      <c r="E282" s="156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</row>
    <row r="283" ht="14.25" customHeight="1">
      <c r="A283" s="55"/>
      <c r="C283" s="57"/>
      <c r="E283" s="156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</row>
    <row r="284" ht="14.25" customHeight="1">
      <c r="A284" s="55"/>
      <c r="C284" s="57"/>
      <c r="E284" s="156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</row>
    <row r="285" ht="14.25" customHeight="1">
      <c r="A285" s="55"/>
      <c r="C285" s="57"/>
      <c r="E285" s="156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</row>
    <row r="286" ht="14.25" customHeight="1">
      <c r="A286" s="55"/>
      <c r="C286" s="57"/>
      <c r="E286" s="156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</row>
    <row r="287" ht="14.25" customHeight="1">
      <c r="A287" s="55"/>
      <c r="C287" s="57"/>
      <c r="E287" s="156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</row>
    <row r="288" ht="14.25" customHeight="1">
      <c r="A288" s="55"/>
      <c r="C288" s="57"/>
      <c r="E288" s="156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</row>
    <row r="289" ht="14.25" customHeight="1">
      <c r="A289" s="55"/>
      <c r="C289" s="57"/>
      <c r="E289" s="156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</row>
    <row r="290" ht="14.25" customHeight="1">
      <c r="A290" s="55"/>
      <c r="C290" s="57"/>
      <c r="E290" s="156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</row>
    <row r="291" ht="14.25" customHeight="1">
      <c r="A291" s="55"/>
      <c r="C291" s="57"/>
      <c r="E291" s="156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</row>
    <row r="292" ht="14.25" customHeight="1">
      <c r="A292" s="55"/>
      <c r="C292" s="57"/>
      <c r="E292" s="156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</row>
    <row r="293" ht="14.25" customHeight="1">
      <c r="A293" s="55"/>
      <c r="C293" s="57"/>
      <c r="E293" s="156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</row>
    <row r="294" ht="14.25" customHeight="1">
      <c r="A294" s="55"/>
      <c r="C294" s="57"/>
      <c r="E294" s="156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</row>
    <row r="295" ht="14.25" customHeight="1">
      <c r="A295" s="55"/>
      <c r="C295" s="57"/>
      <c r="E295" s="156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</row>
    <row r="296" ht="14.25" customHeight="1">
      <c r="A296" s="55"/>
      <c r="C296" s="57"/>
      <c r="E296" s="156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</row>
    <row r="297" ht="14.25" customHeight="1">
      <c r="A297" s="55"/>
      <c r="C297" s="57"/>
      <c r="E297" s="156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</row>
    <row r="298" ht="14.25" customHeight="1">
      <c r="A298" s="55"/>
      <c r="C298" s="57"/>
      <c r="E298" s="156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</row>
    <row r="299" ht="14.25" customHeight="1">
      <c r="A299" s="55"/>
      <c r="C299" s="57"/>
      <c r="E299" s="156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</row>
    <row r="300" ht="14.25" customHeight="1">
      <c r="A300" s="55"/>
      <c r="C300" s="57"/>
      <c r="E300" s="156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</row>
    <row r="301" ht="14.25" customHeight="1">
      <c r="A301" s="55"/>
      <c r="C301" s="57"/>
      <c r="E301" s="156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</row>
    <row r="302" ht="14.25" customHeight="1">
      <c r="A302" s="55"/>
      <c r="C302" s="57"/>
      <c r="E302" s="156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</row>
    <row r="303" ht="14.25" customHeight="1">
      <c r="A303" s="55"/>
      <c r="C303" s="57"/>
      <c r="E303" s="156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</row>
    <row r="304" ht="14.25" customHeight="1">
      <c r="A304" s="55"/>
      <c r="C304" s="57"/>
      <c r="E304" s="156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</row>
    <row r="305" ht="14.25" customHeight="1">
      <c r="A305" s="55"/>
      <c r="C305" s="57"/>
      <c r="E305" s="156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ht="14.25" customHeight="1">
      <c r="A306" s="55"/>
      <c r="C306" s="57"/>
      <c r="E306" s="156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</row>
    <row r="307" ht="14.25" customHeight="1">
      <c r="A307" s="55"/>
      <c r="C307" s="57"/>
      <c r="E307" s="156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</row>
    <row r="308" ht="14.25" customHeight="1">
      <c r="A308" s="55"/>
      <c r="C308" s="57"/>
      <c r="E308" s="156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</row>
    <row r="309" ht="14.25" customHeight="1">
      <c r="A309" s="55"/>
      <c r="C309" s="57"/>
      <c r="E309" s="156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</row>
    <row r="310" ht="14.25" customHeight="1">
      <c r="A310" s="55"/>
      <c r="C310" s="57"/>
      <c r="E310" s="156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</row>
    <row r="311" ht="14.25" customHeight="1">
      <c r="A311" s="55"/>
      <c r="C311" s="57"/>
      <c r="E311" s="156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</row>
    <row r="312" ht="14.25" customHeight="1">
      <c r="A312" s="55"/>
      <c r="C312" s="57"/>
      <c r="E312" s="156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</row>
    <row r="313" ht="14.25" customHeight="1">
      <c r="A313" s="55"/>
      <c r="C313" s="57"/>
      <c r="E313" s="156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</row>
    <row r="314" ht="14.25" customHeight="1">
      <c r="A314" s="55"/>
      <c r="C314" s="57"/>
      <c r="E314" s="156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</row>
    <row r="315" ht="14.25" customHeight="1">
      <c r="A315" s="55"/>
      <c r="C315" s="57"/>
      <c r="E315" s="156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</row>
    <row r="316" ht="14.25" customHeight="1">
      <c r="A316" s="55"/>
      <c r="C316" s="57"/>
      <c r="E316" s="156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</row>
    <row r="317" ht="14.25" customHeight="1">
      <c r="A317" s="55"/>
      <c r="C317" s="57"/>
      <c r="E317" s="15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</row>
    <row r="318" ht="14.25" customHeight="1">
      <c r="A318" s="55"/>
      <c r="C318" s="57"/>
      <c r="E318" s="156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</row>
    <row r="319" ht="14.25" customHeight="1">
      <c r="A319" s="55"/>
      <c r="C319" s="57"/>
      <c r="E319" s="156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</row>
    <row r="320" ht="14.25" customHeight="1">
      <c r="A320" s="55"/>
      <c r="C320" s="57"/>
      <c r="E320" s="156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</row>
    <row r="321" ht="14.25" customHeight="1">
      <c r="A321" s="55"/>
      <c r="C321" s="57"/>
      <c r="E321" s="156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</row>
    <row r="322" ht="14.25" customHeight="1">
      <c r="A322" s="55"/>
      <c r="C322" s="57"/>
      <c r="E322" s="156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</row>
    <row r="323" ht="14.25" customHeight="1">
      <c r="A323" s="55"/>
      <c r="C323" s="57"/>
      <c r="E323" s="156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</row>
    <row r="324" ht="14.25" customHeight="1">
      <c r="A324" s="55"/>
      <c r="C324" s="57"/>
      <c r="E324" s="156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</row>
    <row r="325" ht="14.25" customHeight="1">
      <c r="A325" s="55"/>
      <c r="C325" s="57"/>
      <c r="E325" s="156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</row>
    <row r="326" ht="14.25" customHeight="1">
      <c r="A326" s="55"/>
      <c r="C326" s="57"/>
      <c r="E326" s="156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</row>
    <row r="327" ht="14.25" customHeight="1">
      <c r="A327" s="55"/>
      <c r="C327" s="57"/>
      <c r="E327" s="156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</row>
    <row r="328" ht="14.25" customHeight="1">
      <c r="A328" s="55"/>
      <c r="C328" s="57"/>
      <c r="E328" s="156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</row>
    <row r="329" ht="14.25" customHeight="1">
      <c r="A329" s="55"/>
      <c r="C329" s="57"/>
      <c r="E329" s="156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</row>
    <row r="330" ht="14.25" customHeight="1">
      <c r="A330" s="55"/>
      <c r="C330" s="57"/>
      <c r="E330" s="156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</row>
    <row r="331" ht="14.25" customHeight="1">
      <c r="A331" s="55"/>
      <c r="C331" s="57"/>
      <c r="E331" s="156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</row>
    <row r="332" ht="14.25" customHeight="1">
      <c r="A332" s="55"/>
      <c r="C332" s="57"/>
      <c r="E332" s="156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</row>
    <row r="333" ht="14.25" customHeight="1">
      <c r="A333" s="55"/>
      <c r="C333" s="57"/>
      <c r="E333" s="156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</row>
    <row r="334" ht="14.25" customHeight="1">
      <c r="A334" s="55"/>
      <c r="C334" s="57"/>
      <c r="E334" s="156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</row>
    <row r="335" ht="14.25" customHeight="1">
      <c r="A335" s="55"/>
      <c r="C335" s="57"/>
      <c r="E335" s="156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</row>
    <row r="336" ht="14.25" customHeight="1">
      <c r="A336" s="55"/>
      <c r="C336" s="57"/>
      <c r="E336" s="156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</row>
    <row r="337" ht="14.25" customHeight="1">
      <c r="A337" s="55"/>
      <c r="C337" s="57"/>
      <c r="E337" s="156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</row>
    <row r="338" ht="14.25" customHeight="1">
      <c r="A338" s="55"/>
      <c r="C338" s="57"/>
      <c r="E338" s="156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</row>
    <row r="339" ht="14.25" customHeight="1">
      <c r="A339" s="55"/>
      <c r="C339" s="57"/>
      <c r="E339" s="156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ht="14.25" customHeight="1">
      <c r="A340" s="55"/>
      <c r="C340" s="57"/>
      <c r="E340" s="156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</row>
    <row r="341" ht="14.25" customHeight="1">
      <c r="A341" s="55"/>
      <c r="C341" s="57"/>
      <c r="E341" s="156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</row>
    <row r="342" ht="14.25" customHeight="1">
      <c r="A342" s="55"/>
      <c r="C342" s="57"/>
      <c r="E342" s="156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</row>
    <row r="343" ht="14.25" customHeight="1">
      <c r="A343" s="55"/>
      <c r="C343" s="57"/>
      <c r="E343" s="156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</row>
    <row r="344" ht="14.25" customHeight="1">
      <c r="A344" s="55"/>
      <c r="C344" s="57"/>
      <c r="E344" s="156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</row>
    <row r="345" ht="14.25" customHeight="1">
      <c r="A345" s="55"/>
      <c r="C345" s="57"/>
      <c r="E345" s="156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</row>
    <row r="346" ht="14.25" customHeight="1">
      <c r="A346" s="55"/>
      <c r="C346" s="57"/>
      <c r="E346" s="156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</row>
    <row r="347" ht="14.25" customHeight="1">
      <c r="A347" s="55"/>
      <c r="C347" s="57"/>
      <c r="E347" s="156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</row>
    <row r="348" ht="14.25" customHeight="1">
      <c r="A348" s="55"/>
      <c r="C348" s="57"/>
      <c r="E348" s="156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</row>
    <row r="349" ht="14.25" customHeight="1">
      <c r="A349" s="55"/>
      <c r="C349" s="57"/>
      <c r="E349" s="156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</row>
    <row r="350" ht="14.25" customHeight="1">
      <c r="A350" s="55"/>
      <c r="C350" s="57"/>
      <c r="E350" s="156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</row>
    <row r="351" ht="14.25" customHeight="1">
      <c r="A351" s="55"/>
      <c r="C351" s="57"/>
      <c r="E351" s="156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</row>
    <row r="352" ht="14.25" customHeight="1">
      <c r="A352" s="55"/>
      <c r="C352" s="57"/>
      <c r="E352" s="156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</row>
    <row r="353" ht="14.25" customHeight="1">
      <c r="A353" s="55"/>
      <c r="C353" s="57"/>
      <c r="E353" s="156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</row>
    <row r="354" ht="14.25" customHeight="1">
      <c r="A354" s="55"/>
      <c r="C354" s="57"/>
      <c r="E354" s="156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</row>
    <row r="355" ht="14.25" customHeight="1">
      <c r="A355" s="55"/>
      <c r="C355" s="57"/>
      <c r="E355" s="156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</row>
    <row r="356" ht="14.25" customHeight="1">
      <c r="A356" s="55"/>
      <c r="C356" s="57"/>
      <c r="E356" s="156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</row>
    <row r="357" ht="14.25" customHeight="1">
      <c r="A357" s="55"/>
      <c r="C357" s="57"/>
      <c r="E357" s="156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</row>
    <row r="358" ht="14.25" customHeight="1">
      <c r="A358" s="55"/>
      <c r="C358" s="57"/>
      <c r="E358" s="156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</row>
    <row r="359" ht="14.25" customHeight="1">
      <c r="A359" s="55"/>
      <c r="C359" s="57"/>
      <c r="E359" s="156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</row>
    <row r="360" ht="14.25" customHeight="1">
      <c r="A360" s="55"/>
      <c r="C360" s="57"/>
      <c r="E360" s="156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</row>
    <row r="361" ht="14.25" customHeight="1">
      <c r="A361" s="55"/>
      <c r="C361" s="57"/>
      <c r="E361" s="156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</row>
    <row r="362" ht="14.25" customHeight="1">
      <c r="A362" s="55"/>
      <c r="C362" s="57"/>
      <c r="E362" s="156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</row>
    <row r="363" ht="14.25" customHeight="1">
      <c r="A363" s="55"/>
      <c r="C363" s="57"/>
      <c r="E363" s="156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</row>
    <row r="364" ht="14.25" customHeight="1">
      <c r="A364" s="55"/>
      <c r="C364" s="57"/>
      <c r="E364" s="156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</row>
    <row r="365" ht="14.25" customHeight="1">
      <c r="A365" s="55"/>
      <c r="C365" s="57"/>
      <c r="E365" s="156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</row>
    <row r="366" ht="14.25" customHeight="1">
      <c r="A366" s="55"/>
      <c r="C366" s="57"/>
      <c r="E366" s="156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ht="14.25" customHeight="1">
      <c r="A367" s="55"/>
      <c r="C367" s="57"/>
      <c r="E367" s="156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</row>
    <row r="368" ht="14.25" customHeight="1">
      <c r="A368" s="55"/>
      <c r="C368" s="57"/>
      <c r="E368" s="156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</row>
    <row r="369" ht="14.25" customHeight="1">
      <c r="A369" s="55"/>
      <c r="C369" s="57"/>
      <c r="E369" s="156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</row>
    <row r="370" ht="14.25" customHeight="1">
      <c r="A370" s="55"/>
      <c r="C370" s="57"/>
      <c r="E370" s="156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ht="14.25" customHeight="1">
      <c r="A371" s="55"/>
      <c r="C371" s="57"/>
      <c r="E371" s="156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</row>
    <row r="372" ht="14.25" customHeight="1">
      <c r="A372" s="55"/>
      <c r="C372" s="57"/>
      <c r="E372" s="156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ht="14.25" customHeight="1">
      <c r="A373" s="55"/>
      <c r="C373" s="57"/>
      <c r="E373" s="156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</row>
    <row r="374" ht="14.25" customHeight="1">
      <c r="A374" s="55"/>
      <c r="C374" s="57"/>
      <c r="E374" s="156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</row>
    <row r="375" ht="14.25" customHeight="1">
      <c r="A375" s="55"/>
      <c r="C375" s="57"/>
      <c r="E375" s="156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ht="14.25" customHeight="1">
      <c r="A376" s="55"/>
      <c r="C376" s="57"/>
      <c r="E376" s="156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</row>
    <row r="377" ht="14.25" customHeight="1">
      <c r="A377" s="55"/>
      <c r="C377" s="57"/>
      <c r="E377" s="156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</row>
    <row r="378" ht="14.25" customHeight="1">
      <c r="A378" s="55"/>
      <c r="C378" s="57"/>
      <c r="E378" s="156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ht="14.25" customHeight="1">
      <c r="A379" s="55"/>
      <c r="C379" s="57"/>
      <c r="E379" s="156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</row>
    <row r="380" ht="14.25" customHeight="1">
      <c r="A380" s="55"/>
      <c r="C380" s="57"/>
      <c r="E380" s="156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</row>
    <row r="381" ht="14.25" customHeight="1">
      <c r="A381" s="55"/>
      <c r="C381" s="57"/>
      <c r="E381" s="156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</row>
    <row r="382" ht="14.25" customHeight="1">
      <c r="A382" s="55"/>
      <c r="C382" s="57"/>
      <c r="E382" s="156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</row>
    <row r="383" ht="14.25" customHeight="1">
      <c r="A383" s="55"/>
      <c r="C383" s="57"/>
      <c r="E383" s="156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</row>
    <row r="384" ht="14.25" customHeight="1">
      <c r="A384" s="55"/>
      <c r="C384" s="57"/>
      <c r="E384" s="156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</row>
    <row r="385" ht="14.25" customHeight="1">
      <c r="A385" s="55"/>
      <c r="C385" s="57"/>
      <c r="E385" s="156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</row>
    <row r="386" ht="14.25" customHeight="1">
      <c r="A386" s="55"/>
      <c r="C386" s="57"/>
      <c r="E386" s="156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</row>
    <row r="387" ht="14.25" customHeight="1">
      <c r="A387" s="55"/>
      <c r="C387" s="57"/>
      <c r="E387" s="156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ht="14.25" customHeight="1">
      <c r="A388" s="55"/>
      <c r="C388" s="57"/>
      <c r="E388" s="156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</row>
    <row r="389" ht="14.25" customHeight="1">
      <c r="A389" s="55"/>
      <c r="C389" s="57"/>
      <c r="E389" s="156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</row>
    <row r="390" ht="14.25" customHeight="1">
      <c r="A390" s="55"/>
      <c r="C390" s="57"/>
      <c r="E390" s="156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</row>
    <row r="391" ht="14.25" customHeight="1">
      <c r="A391" s="55"/>
      <c r="C391" s="57"/>
      <c r="E391" s="156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</row>
    <row r="392" ht="14.25" customHeight="1">
      <c r="A392" s="55"/>
      <c r="C392" s="57"/>
      <c r="E392" s="156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</row>
    <row r="393" ht="14.25" customHeight="1">
      <c r="A393" s="55"/>
      <c r="C393" s="57"/>
      <c r="E393" s="156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</row>
    <row r="394" ht="14.25" customHeight="1">
      <c r="A394" s="55"/>
      <c r="C394" s="57"/>
      <c r="E394" s="156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</row>
    <row r="395" ht="14.25" customHeight="1">
      <c r="A395" s="55"/>
      <c r="C395" s="57"/>
      <c r="E395" s="156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</row>
    <row r="396" ht="14.25" customHeight="1">
      <c r="A396" s="55"/>
      <c r="C396" s="57"/>
      <c r="E396" s="156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</row>
    <row r="397" ht="14.25" customHeight="1">
      <c r="A397" s="55"/>
      <c r="C397" s="57"/>
      <c r="E397" s="156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</row>
    <row r="398" ht="14.25" customHeight="1">
      <c r="A398" s="55"/>
      <c r="C398" s="57"/>
      <c r="E398" s="156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</row>
    <row r="399" ht="14.25" customHeight="1">
      <c r="A399" s="55"/>
      <c r="C399" s="57"/>
      <c r="E399" s="156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</row>
    <row r="400" ht="14.25" customHeight="1">
      <c r="A400" s="55"/>
      <c r="C400" s="57"/>
      <c r="E400" s="156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</row>
    <row r="401" ht="14.25" customHeight="1">
      <c r="A401" s="55"/>
      <c r="C401" s="57"/>
      <c r="E401" s="156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</row>
    <row r="402" ht="14.25" customHeight="1">
      <c r="A402" s="55"/>
      <c r="C402" s="57"/>
      <c r="E402" s="156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</row>
    <row r="403" ht="14.25" customHeight="1">
      <c r="A403" s="55"/>
      <c r="C403" s="57"/>
      <c r="E403" s="156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</row>
    <row r="404" ht="14.25" customHeight="1">
      <c r="A404" s="55"/>
      <c r="C404" s="57"/>
      <c r="E404" s="156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</row>
    <row r="405" ht="14.25" customHeight="1">
      <c r="A405" s="55"/>
      <c r="C405" s="57"/>
      <c r="E405" s="156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</row>
    <row r="406" ht="14.25" customHeight="1">
      <c r="A406" s="55"/>
      <c r="C406" s="57"/>
      <c r="E406" s="156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</row>
    <row r="407" ht="14.25" customHeight="1">
      <c r="A407" s="55"/>
      <c r="C407" s="57"/>
      <c r="E407" s="156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</row>
    <row r="408" ht="14.25" customHeight="1">
      <c r="A408" s="55"/>
      <c r="C408" s="57"/>
      <c r="E408" s="156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</row>
    <row r="409" ht="14.25" customHeight="1">
      <c r="A409" s="55"/>
      <c r="C409" s="57"/>
      <c r="E409" s="156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</row>
    <row r="410" ht="14.25" customHeight="1">
      <c r="A410" s="55"/>
      <c r="C410" s="57"/>
      <c r="E410" s="156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</row>
    <row r="411" ht="14.25" customHeight="1">
      <c r="A411" s="55"/>
      <c r="C411" s="57"/>
      <c r="E411" s="156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</row>
    <row r="412" ht="14.25" customHeight="1">
      <c r="A412" s="55"/>
      <c r="C412" s="57"/>
      <c r="E412" s="156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</row>
    <row r="413" ht="14.25" customHeight="1">
      <c r="A413" s="55"/>
      <c r="C413" s="57"/>
      <c r="E413" s="156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</row>
    <row r="414" ht="14.25" customHeight="1">
      <c r="A414" s="55"/>
      <c r="C414" s="57"/>
      <c r="E414" s="156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</row>
    <row r="415" ht="14.25" customHeight="1">
      <c r="A415" s="55"/>
      <c r="C415" s="57"/>
      <c r="E415" s="156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</row>
    <row r="416" ht="14.25" customHeight="1">
      <c r="A416" s="55"/>
      <c r="C416" s="57"/>
      <c r="E416" s="156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</row>
    <row r="417" ht="14.25" customHeight="1">
      <c r="A417" s="55"/>
      <c r="C417" s="57"/>
      <c r="E417" s="156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</row>
    <row r="418" ht="14.25" customHeight="1">
      <c r="A418" s="55"/>
      <c r="C418" s="57"/>
      <c r="E418" s="156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ht="14.25" customHeight="1">
      <c r="A419" s="55"/>
      <c r="C419" s="57"/>
      <c r="E419" s="156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</row>
    <row r="420" ht="14.25" customHeight="1">
      <c r="A420" s="55"/>
      <c r="C420" s="57"/>
      <c r="E420" s="156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</row>
    <row r="421" ht="14.25" customHeight="1">
      <c r="A421" s="55"/>
      <c r="C421" s="57"/>
      <c r="E421" s="156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</row>
    <row r="422" ht="14.25" customHeight="1">
      <c r="A422" s="55"/>
      <c r="C422" s="57"/>
      <c r="E422" s="156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</row>
    <row r="423" ht="14.25" customHeight="1">
      <c r="A423" s="55"/>
      <c r="C423" s="57"/>
      <c r="E423" s="156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</row>
    <row r="424" ht="14.25" customHeight="1">
      <c r="A424" s="55"/>
      <c r="C424" s="57"/>
      <c r="E424" s="156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</row>
    <row r="425" ht="14.25" customHeight="1">
      <c r="A425" s="55"/>
      <c r="C425" s="57"/>
      <c r="E425" s="156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</row>
    <row r="426" ht="14.25" customHeight="1">
      <c r="A426" s="55"/>
      <c r="C426" s="57"/>
      <c r="E426" s="156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</row>
    <row r="427" ht="14.25" customHeight="1">
      <c r="A427" s="55"/>
      <c r="C427" s="57"/>
      <c r="E427" s="156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</row>
    <row r="428" ht="14.25" customHeight="1">
      <c r="A428" s="55"/>
      <c r="C428" s="57"/>
      <c r="E428" s="156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</row>
    <row r="429" ht="14.25" customHeight="1">
      <c r="A429" s="55"/>
      <c r="C429" s="57"/>
      <c r="E429" s="156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</row>
    <row r="430" ht="14.25" customHeight="1">
      <c r="A430" s="55"/>
      <c r="C430" s="57"/>
      <c r="E430" s="156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</row>
    <row r="431" ht="14.25" customHeight="1">
      <c r="A431" s="55"/>
      <c r="C431" s="57"/>
      <c r="E431" s="156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</row>
    <row r="432" ht="14.25" customHeight="1">
      <c r="A432" s="55"/>
      <c r="C432" s="57"/>
      <c r="E432" s="156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</row>
    <row r="433" ht="14.25" customHeight="1">
      <c r="A433" s="55"/>
      <c r="C433" s="57"/>
      <c r="E433" s="156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</row>
    <row r="434" ht="14.25" customHeight="1">
      <c r="A434" s="55"/>
      <c r="C434" s="57"/>
      <c r="E434" s="156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</row>
    <row r="435" ht="14.25" customHeight="1">
      <c r="A435" s="55"/>
      <c r="C435" s="57"/>
      <c r="E435" s="156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</row>
    <row r="436" ht="14.25" customHeight="1">
      <c r="A436" s="55"/>
      <c r="C436" s="57"/>
      <c r="E436" s="156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</row>
    <row r="437" ht="14.25" customHeight="1">
      <c r="A437" s="55"/>
      <c r="C437" s="57"/>
      <c r="E437" s="156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</row>
    <row r="438" ht="14.25" customHeight="1">
      <c r="A438" s="55"/>
      <c r="C438" s="57"/>
      <c r="E438" s="156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</row>
    <row r="439" ht="14.25" customHeight="1">
      <c r="A439" s="55"/>
      <c r="C439" s="57"/>
      <c r="E439" s="156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</row>
    <row r="440" ht="14.25" customHeight="1">
      <c r="A440" s="55"/>
      <c r="C440" s="57"/>
      <c r="E440" s="156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</row>
    <row r="441" ht="14.25" customHeight="1">
      <c r="A441" s="55"/>
      <c r="C441" s="57"/>
      <c r="E441" s="156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</row>
    <row r="442" ht="14.25" customHeight="1">
      <c r="A442" s="55"/>
      <c r="C442" s="57"/>
      <c r="E442" s="156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</row>
    <row r="443" ht="14.25" customHeight="1">
      <c r="A443" s="55"/>
      <c r="C443" s="57"/>
      <c r="E443" s="156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</row>
    <row r="444" ht="14.25" customHeight="1">
      <c r="A444" s="55"/>
      <c r="C444" s="57"/>
      <c r="E444" s="156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</row>
    <row r="445" ht="14.25" customHeight="1">
      <c r="A445" s="55"/>
      <c r="C445" s="57"/>
      <c r="E445" s="156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</row>
    <row r="446" ht="14.25" customHeight="1">
      <c r="A446" s="55"/>
      <c r="C446" s="57"/>
      <c r="E446" s="156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</row>
    <row r="447" ht="14.25" customHeight="1">
      <c r="A447" s="55"/>
      <c r="C447" s="57"/>
      <c r="E447" s="156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</row>
    <row r="448" ht="14.25" customHeight="1">
      <c r="A448" s="55"/>
      <c r="C448" s="57"/>
      <c r="E448" s="156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</row>
    <row r="449" ht="14.25" customHeight="1">
      <c r="A449" s="55"/>
      <c r="C449" s="57"/>
      <c r="E449" s="156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</row>
    <row r="450" ht="14.25" customHeight="1">
      <c r="A450" s="55"/>
      <c r="C450" s="57"/>
      <c r="E450" s="156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</row>
    <row r="451" ht="14.25" customHeight="1">
      <c r="A451" s="55"/>
      <c r="C451" s="57"/>
      <c r="E451" s="156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</row>
    <row r="452" ht="14.25" customHeight="1">
      <c r="A452" s="55"/>
      <c r="C452" s="57"/>
      <c r="E452" s="156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</row>
    <row r="453" ht="14.25" customHeight="1">
      <c r="A453" s="55"/>
      <c r="C453" s="57"/>
      <c r="E453" s="156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</row>
    <row r="454" ht="14.25" customHeight="1">
      <c r="A454" s="55"/>
      <c r="C454" s="57"/>
      <c r="E454" s="156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</row>
    <row r="455" ht="14.25" customHeight="1">
      <c r="A455" s="55"/>
      <c r="C455" s="57"/>
      <c r="E455" s="156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</row>
    <row r="456" ht="14.25" customHeight="1">
      <c r="A456" s="55"/>
      <c r="C456" s="57"/>
      <c r="E456" s="156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</row>
    <row r="457" ht="14.25" customHeight="1">
      <c r="A457" s="55"/>
      <c r="C457" s="57"/>
      <c r="E457" s="156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</row>
    <row r="458" ht="14.25" customHeight="1">
      <c r="A458" s="55"/>
      <c r="C458" s="57"/>
      <c r="E458" s="156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</row>
    <row r="459" ht="14.25" customHeight="1">
      <c r="A459" s="55"/>
      <c r="C459" s="57"/>
      <c r="E459" s="156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</row>
    <row r="460" ht="14.25" customHeight="1">
      <c r="A460" s="55"/>
      <c r="C460" s="57"/>
      <c r="E460" s="156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</row>
    <row r="461" ht="14.25" customHeight="1">
      <c r="A461" s="55"/>
      <c r="C461" s="57"/>
      <c r="E461" s="156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</row>
    <row r="462" ht="14.25" customHeight="1">
      <c r="A462" s="55"/>
      <c r="C462" s="57"/>
      <c r="E462" s="156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</row>
    <row r="463" ht="14.25" customHeight="1">
      <c r="A463" s="55"/>
      <c r="C463" s="57"/>
      <c r="E463" s="156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</row>
    <row r="464" ht="14.25" customHeight="1">
      <c r="A464" s="55"/>
      <c r="C464" s="57"/>
      <c r="E464" s="156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</row>
    <row r="465" ht="14.25" customHeight="1">
      <c r="A465" s="55"/>
      <c r="C465" s="57"/>
      <c r="E465" s="156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</row>
    <row r="466" ht="14.25" customHeight="1">
      <c r="A466" s="55"/>
      <c r="C466" s="57"/>
      <c r="E466" s="156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</row>
    <row r="467" ht="14.25" customHeight="1">
      <c r="A467" s="55"/>
      <c r="C467" s="57"/>
      <c r="E467" s="156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</row>
    <row r="468" ht="14.25" customHeight="1">
      <c r="A468" s="55"/>
      <c r="C468" s="57"/>
      <c r="E468" s="156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</row>
    <row r="469" ht="14.25" customHeight="1">
      <c r="A469" s="55"/>
      <c r="C469" s="57"/>
      <c r="E469" s="156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</row>
    <row r="470" ht="14.25" customHeight="1">
      <c r="A470" s="55"/>
      <c r="C470" s="57"/>
      <c r="E470" s="156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</row>
    <row r="471" ht="14.25" customHeight="1">
      <c r="A471" s="55"/>
      <c r="C471" s="57"/>
      <c r="E471" s="156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</row>
    <row r="472" ht="14.25" customHeight="1">
      <c r="A472" s="55"/>
      <c r="C472" s="57"/>
      <c r="E472" s="156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</row>
    <row r="473" ht="14.25" customHeight="1">
      <c r="A473" s="55"/>
      <c r="C473" s="57"/>
      <c r="E473" s="156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</row>
    <row r="474" ht="14.25" customHeight="1">
      <c r="A474" s="55"/>
      <c r="C474" s="57"/>
      <c r="E474" s="156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</row>
    <row r="475" ht="14.25" customHeight="1">
      <c r="A475" s="55"/>
      <c r="C475" s="57"/>
      <c r="E475" s="156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</row>
    <row r="476" ht="14.25" customHeight="1">
      <c r="A476" s="55"/>
      <c r="C476" s="57"/>
      <c r="E476" s="156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</row>
    <row r="477" ht="14.25" customHeight="1">
      <c r="A477" s="55"/>
      <c r="C477" s="57"/>
      <c r="E477" s="156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</row>
    <row r="478" ht="14.25" customHeight="1">
      <c r="A478" s="55"/>
      <c r="C478" s="57"/>
      <c r="E478" s="156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</row>
    <row r="479" ht="14.25" customHeight="1">
      <c r="A479" s="55"/>
      <c r="C479" s="57"/>
      <c r="E479" s="156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</row>
    <row r="480" ht="14.25" customHeight="1">
      <c r="A480" s="55"/>
      <c r="C480" s="57"/>
      <c r="E480" s="156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ht="14.25" customHeight="1">
      <c r="A481" s="55"/>
      <c r="C481" s="57"/>
      <c r="E481" s="156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</row>
    <row r="482" ht="14.25" customHeight="1">
      <c r="A482" s="55"/>
      <c r="C482" s="57"/>
      <c r="E482" s="156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</row>
    <row r="483" ht="14.25" customHeight="1">
      <c r="A483" s="55"/>
      <c r="C483" s="57"/>
      <c r="E483" s="156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</row>
    <row r="484" ht="14.25" customHeight="1">
      <c r="A484" s="55"/>
      <c r="C484" s="57"/>
      <c r="E484" s="156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</row>
    <row r="485" ht="14.25" customHeight="1">
      <c r="A485" s="55"/>
      <c r="C485" s="57"/>
      <c r="E485" s="156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</row>
    <row r="486" ht="14.25" customHeight="1">
      <c r="A486" s="55"/>
      <c r="C486" s="57"/>
      <c r="E486" s="156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</row>
    <row r="487" ht="14.25" customHeight="1">
      <c r="A487" s="55"/>
      <c r="C487" s="57"/>
      <c r="E487" s="156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ht="14.25" customHeight="1">
      <c r="A488" s="55"/>
      <c r="C488" s="57"/>
      <c r="E488" s="156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</row>
    <row r="489" ht="14.25" customHeight="1">
      <c r="A489" s="55"/>
      <c r="C489" s="57"/>
      <c r="E489" s="156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</row>
    <row r="490" ht="14.25" customHeight="1">
      <c r="A490" s="55"/>
      <c r="C490" s="57"/>
      <c r="E490" s="156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</row>
    <row r="491" ht="14.25" customHeight="1">
      <c r="A491" s="55"/>
      <c r="C491" s="57"/>
      <c r="E491" s="156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</row>
    <row r="492" ht="14.25" customHeight="1">
      <c r="A492" s="55"/>
      <c r="C492" s="57"/>
      <c r="E492" s="156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</row>
    <row r="493" ht="14.25" customHeight="1">
      <c r="A493" s="55"/>
      <c r="C493" s="57"/>
      <c r="E493" s="156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</row>
    <row r="494" ht="14.25" customHeight="1">
      <c r="A494" s="55"/>
      <c r="C494" s="57"/>
      <c r="E494" s="156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</row>
    <row r="495" ht="14.25" customHeight="1">
      <c r="A495" s="55"/>
      <c r="C495" s="57"/>
      <c r="E495" s="156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</row>
    <row r="496" ht="14.25" customHeight="1">
      <c r="A496" s="55"/>
      <c r="C496" s="57"/>
      <c r="E496" s="156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</row>
    <row r="497" ht="14.25" customHeight="1">
      <c r="A497" s="55"/>
      <c r="C497" s="57"/>
      <c r="E497" s="156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</row>
    <row r="498" ht="14.25" customHeight="1">
      <c r="A498" s="55"/>
      <c r="C498" s="57"/>
      <c r="E498" s="156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</row>
    <row r="499" ht="14.25" customHeight="1">
      <c r="A499" s="55"/>
      <c r="C499" s="57"/>
      <c r="E499" s="156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</row>
    <row r="500" ht="14.25" customHeight="1">
      <c r="A500" s="55"/>
      <c r="C500" s="57"/>
      <c r="E500" s="156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</row>
    <row r="501" ht="14.25" customHeight="1">
      <c r="A501" s="55"/>
      <c r="C501" s="57"/>
      <c r="E501" s="156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</row>
    <row r="502" ht="14.25" customHeight="1">
      <c r="A502" s="55"/>
      <c r="C502" s="57"/>
      <c r="E502" s="156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</row>
    <row r="503" ht="14.25" customHeight="1">
      <c r="A503" s="55"/>
      <c r="C503" s="57"/>
      <c r="E503" s="156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</row>
    <row r="504" ht="14.25" customHeight="1">
      <c r="A504" s="55"/>
      <c r="C504" s="57"/>
      <c r="E504" s="156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</row>
    <row r="505" ht="14.25" customHeight="1">
      <c r="A505" s="55"/>
      <c r="C505" s="57"/>
      <c r="E505" s="156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</row>
    <row r="506" ht="14.25" customHeight="1">
      <c r="A506" s="55"/>
      <c r="C506" s="57"/>
      <c r="E506" s="156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</row>
    <row r="507" ht="14.25" customHeight="1">
      <c r="A507" s="55"/>
      <c r="C507" s="57"/>
      <c r="E507" s="156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</row>
    <row r="508" ht="14.25" customHeight="1">
      <c r="A508" s="55"/>
      <c r="C508" s="57"/>
      <c r="E508" s="156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</row>
    <row r="509" ht="14.25" customHeight="1">
      <c r="A509" s="55"/>
      <c r="C509" s="57"/>
      <c r="E509" s="156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</row>
    <row r="510" ht="14.25" customHeight="1">
      <c r="A510" s="55"/>
      <c r="C510" s="57"/>
      <c r="E510" s="156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ht="14.25" customHeight="1">
      <c r="A511" s="55"/>
      <c r="C511" s="57"/>
      <c r="E511" s="156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</row>
    <row r="512" ht="14.25" customHeight="1">
      <c r="A512" s="55"/>
      <c r="C512" s="57"/>
      <c r="E512" s="156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</row>
    <row r="513" ht="14.25" customHeight="1">
      <c r="A513" s="55"/>
      <c r="C513" s="57"/>
      <c r="E513" s="156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</row>
    <row r="514" ht="14.25" customHeight="1">
      <c r="A514" s="55"/>
      <c r="C514" s="57"/>
      <c r="E514" s="156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</row>
    <row r="515" ht="14.25" customHeight="1">
      <c r="A515" s="55"/>
      <c r="C515" s="57"/>
      <c r="E515" s="156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</row>
    <row r="516" ht="14.25" customHeight="1">
      <c r="A516" s="55"/>
      <c r="C516" s="57"/>
      <c r="E516" s="156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</row>
    <row r="517" ht="14.25" customHeight="1">
      <c r="A517" s="55"/>
      <c r="C517" s="57"/>
      <c r="E517" s="156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</row>
    <row r="518" ht="14.25" customHeight="1">
      <c r="A518" s="55"/>
      <c r="C518" s="57"/>
      <c r="E518" s="156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</row>
    <row r="519" ht="14.25" customHeight="1">
      <c r="A519" s="55"/>
      <c r="C519" s="57"/>
      <c r="E519" s="156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</row>
    <row r="520" ht="14.25" customHeight="1">
      <c r="A520" s="55"/>
      <c r="C520" s="57"/>
      <c r="E520" s="156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</row>
    <row r="521" ht="14.25" customHeight="1">
      <c r="A521" s="55"/>
      <c r="C521" s="57"/>
      <c r="E521" s="156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</row>
    <row r="522" ht="14.25" customHeight="1">
      <c r="A522" s="55"/>
      <c r="C522" s="57"/>
      <c r="E522" s="156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</row>
    <row r="523" ht="14.25" customHeight="1">
      <c r="A523" s="55"/>
      <c r="C523" s="57"/>
      <c r="E523" s="156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</row>
    <row r="524" ht="14.25" customHeight="1">
      <c r="A524" s="55"/>
      <c r="C524" s="57"/>
      <c r="E524" s="156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</row>
    <row r="525" ht="14.25" customHeight="1">
      <c r="A525" s="55"/>
      <c r="C525" s="57"/>
      <c r="E525" s="156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</row>
    <row r="526" ht="14.25" customHeight="1">
      <c r="A526" s="55"/>
      <c r="C526" s="57"/>
      <c r="E526" s="156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</row>
    <row r="527" ht="14.25" customHeight="1">
      <c r="A527" s="55"/>
      <c r="C527" s="57"/>
      <c r="E527" s="156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</row>
    <row r="528" ht="14.25" customHeight="1">
      <c r="A528" s="55"/>
      <c r="C528" s="57"/>
      <c r="E528" s="156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</row>
    <row r="529" ht="14.25" customHeight="1">
      <c r="A529" s="55"/>
      <c r="C529" s="57"/>
      <c r="E529" s="156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</row>
    <row r="530" ht="14.25" customHeight="1">
      <c r="A530" s="55"/>
      <c r="C530" s="57"/>
      <c r="E530" s="156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</row>
    <row r="531" ht="14.25" customHeight="1">
      <c r="A531" s="55"/>
      <c r="C531" s="57"/>
      <c r="E531" s="156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</row>
    <row r="532" ht="14.25" customHeight="1">
      <c r="A532" s="55"/>
      <c r="C532" s="57"/>
      <c r="E532" s="156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</row>
    <row r="533" ht="14.25" customHeight="1">
      <c r="A533" s="55"/>
      <c r="C533" s="57"/>
      <c r="E533" s="156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</row>
    <row r="534" ht="14.25" customHeight="1">
      <c r="A534" s="55"/>
      <c r="C534" s="57"/>
      <c r="E534" s="156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</row>
    <row r="535" ht="14.25" customHeight="1">
      <c r="A535" s="55"/>
      <c r="C535" s="57"/>
      <c r="E535" s="156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</row>
    <row r="536" ht="14.25" customHeight="1">
      <c r="A536" s="55"/>
      <c r="C536" s="57"/>
      <c r="E536" s="156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</row>
    <row r="537" ht="14.25" customHeight="1">
      <c r="A537" s="55"/>
      <c r="C537" s="57"/>
      <c r="E537" s="156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</row>
    <row r="538" ht="14.25" customHeight="1">
      <c r="A538" s="55"/>
      <c r="C538" s="57"/>
      <c r="E538" s="156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</row>
    <row r="539" ht="14.25" customHeight="1">
      <c r="A539" s="55"/>
      <c r="C539" s="57"/>
      <c r="E539" s="156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</row>
    <row r="540" ht="14.25" customHeight="1">
      <c r="A540" s="55"/>
      <c r="C540" s="57"/>
      <c r="E540" s="156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</row>
    <row r="541" ht="14.25" customHeight="1">
      <c r="A541" s="55"/>
      <c r="C541" s="57"/>
      <c r="E541" s="156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</row>
    <row r="542" ht="14.25" customHeight="1">
      <c r="A542" s="55"/>
      <c r="C542" s="57"/>
      <c r="E542" s="156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</row>
    <row r="543" ht="14.25" customHeight="1">
      <c r="A543" s="55"/>
      <c r="C543" s="57"/>
      <c r="E543" s="156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</row>
    <row r="544" ht="14.25" customHeight="1">
      <c r="A544" s="55"/>
      <c r="C544" s="57"/>
      <c r="E544" s="156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</row>
    <row r="545" ht="14.25" customHeight="1">
      <c r="A545" s="55"/>
      <c r="C545" s="57"/>
      <c r="E545" s="156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ht="14.25" customHeight="1">
      <c r="A546" s="55"/>
      <c r="C546" s="57"/>
      <c r="E546" s="156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</row>
    <row r="547" ht="14.25" customHeight="1">
      <c r="A547" s="55"/>
      <c r="C547" s="57"/>
      <c r="E547" s="156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</row>
    <row r="548" ht="14.25" customHeight="1">
      <c r="A548" s="55"/>
      <c r="C548" s="57"/>
      <c r="E548" s="156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</row>
    <row r="549" ht="14.25" customHeight="1">
      <c r="A549" s="55"/>
      <c r="C549" s="57"/>
      <c r="E549" s="156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</row>
    <row r="550" ht="14.25" customHeight="1">
      <c r="A550" s="55"/>
      <c r="C550" s="57"/>
      <c r="E550" s="156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</row>
    <row r="551" ht="14.25" customHeight="1">
      <c r="A551" s="55"/>
      <c r="C551" s="57"/>
      <c r="E551" s="156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</row>
    <row r="552" ht="14.25" customHeight="1">
      <c r="A552" s="55"/>
      <c r="C552" s="57"/>
      <c r="E552" s="156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</row>
    <row r="553" ht="14.25" customHeight="1">
      <c r="A553" s="55"/>
      <c r="C553" s="57"/>
      <c r="E553" s="156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</row>
    <row r="554" ht="14.25" customHeight="1">
      <c r="A554" s="55"/>
      <c r="C554" s="57"/>
      <c r="E554" s="156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</row>
    <row r="555" ht="14.25" customHeight="1">
      <c r="A555" s="55"/>
      <c r="C555" s="57"/>
      <c r="E555" s="156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</row>
    <row r="556" ht="14.25" customHeight="1">
      <c r="A556" s="55"/>
      <c r="C556" s="57"/>
      <c r="E556" s="156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</row>
    <row r="557" ht="14.25" customHeight="1">
      <c r="A557" s="55"/>
      <c r="C557" s="57"/>
      <c r="E557" s="156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</row>
    <row r="558" ht="14.25" customHeight="1">
      <c r="A558" s="55"/>
      <c r="C558" s="57"/>
      <c r="E558" s="156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</row>
    <row r="559" ht="14.25" customHeight="1">
      <c r="A559" s="55"/>
      <c r="C559" s="57"/>
      <c r="E559" s="156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</row>
    <row r="560" ht="14.25" customHeight="1">
      <c r="A560" s="55"/>
      <c r="C560" s="57"/>
      <c r="E560" s="156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</row>
    <row r="561" ht="14.25" customHeight="1">
      <c r="A561" s="55"/>
      <c r="C561" s="57"/>
      <c r="E561" s="156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</row>
    <row r="562" ht="14.25" customHeight="1">
      <c r="A562" s="55"/>
      <c r="C562" s="57"/>
      <c r="E562" s="156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</row>
    <row r="563" ht="14.25" customHeight="1">
      <c r="A563" s="55"/>
      <c r="C563" s="57"/>
      <c r="E563" s="156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</row>
    <row r="564" ht="14.25" customHeight="1">
      <c r="A564" s="55"/>
      <c r="C564" s="57"/>
      <c r="E564" s="156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</row>
    <row r="565" ht="14.25" customHeight="1">
      <c r="A565" s="55"/>
      <c r="C565" s="57"/>
      <c r="E565" s="156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</row>
    <row r="566" ht="14.25" customHeight="1">
      <c r="A566" s="55"/>
      <c r="C566" s="57"/>
      <c r="E566" s="156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</row>
    <row r="567" ht="14.25" customHeight="1">
      <c r="A567" s="55"/>
      <c r="C567" s="57"/>
      <c r="E567" s="156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</row>
    <row r="568" ht="14.25" customHeight="1">
      <c r="A568" s="55"/>
      <c r="C568" s="57"/>
      <c r="E568" s="156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</row>
    <row r="569" ht="14.25" customHeight="1">
      <c r="A569" s="55"/>
      <c r="C569" s="57"/>
      <c r="E569" s="156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</row>
    <row r="570" ht="14.25" customHeight="1">
      <c r="A570" s="55"/>
      <c r="C570" s="57"/>
      <c r="E570" s="156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</row>
    <row r="571" ht="14.25" customHeight="1">
      <c r="A571" s="55"/>
      <c r="C571" s="57"/>
      <c r="E571" s="156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</row>
    <row r="572" ht="14.25" customHeight="1">
      <c r="A572" s="55"/>
      <c r="C572" s="57"/>
      <c r="E572" s="156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</row>
    <row r="573" ht="14.25" customHeight="1">
      <c r="A573" s="55"/>
      <c r="C573" s="57"/>
      <c r="E573" s="156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</row>
    <row r="574" ht="14.25" customHeight="1">
      <c r="A574" s="55"/>
      <c r="C574" s="57"/>
      <c r="E574" s="156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</row>
    <row r="575" ht="14.25" customHeight="1">
      <c r="A575" s="55"/>
      <c r="C575" s="57"/>
      <c r="E575" s="156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</row>
    <row r="576" ht="14.25" customHeight="1">
      <c r="A576" s="55"/>
      <c r="C576" s="57"/>
      <c r="E576" s="156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</row>
    <row r="577" ht="14.25" customHeight="1">
      <c r="A577" s="55"/>
      <c r="C577" s="57"/>
      <c r="E577" s="156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</row>
    <row r="578" ht="14.25" customHeight="1">
      <c r="A578" s="55"/>
      <c r="C578" s="57"/>
      <c r="E578" s="156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</row>
    <row r="579" ht="14.25" customHeight="1">
      <c r="A579" s="55"/>
      <c r="C579" s="57"/>
      <c r="E579" s="156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</row>
    <row r="580" ht="14.25" customHeight="1">
      <c r="A580" s="55"/>
      <c r="C580" s="57"/>
      <c r="E580" s="156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</row>
    <row r="581" ht="14.25" customHeight="1">
      <c r="A581" s="55"/>
      <c r="C581" s="57"/>
      <c r="E581" s="156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</row>
    <row r="582" ht="14.25" customHeight="1">
      <c r="A582" s="55"/>
      <c r="C582" s="57"/>
      <c r="E582" s="156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</row>
    <row r="583" ht="14.25" customHeight="1">
      <c r="A583" s="55"/>
      <c r="C583" s="57"/>
      <c r="E583" s="156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</row>
    <row r="584" ht="14.25" customHeight="1">
      <c r="A584" s="55"/>
      <c r="C584" s="57"/>
      <c r="E584" s="156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</row>
    <row r="585" ht="14.25" customHeight="1">
      <c r="A585" s="55"/>
      <c r="C585" s="57"/>
      <c r="E585" s="156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</row>
    <row r="586" ht="14.25" customHeight="1">
      <c r="A586" s="55"/>
      <c r="C586" s="57"/>
      <c r="E586" s="156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</row>
    <row r="587" ht="14.25" customHeight="1">
      <c r="A587" s="55"/>
      <c r="C587" s="57"/>
      <c r="E587" s="156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</row>
    <row r="588" ht="14.25" customHeight="1">
      <c r="A588" s="55"/>
      <c r="C588" s="57"/>
      <c r="E588" s="156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</row>
    <row r="589" ht="14.25" customHeight="1">
      <c r="A589" s="55"/>
      <c r="C589" s="57"/>
      <c r="E589" s="156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</row>
    <row r="590" ht="14.25" customHeight="1">
      <c r="A590" s="55"/>
      <c r="C590" s="57"/>
      <c r="E590" s="156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</row>
    <row r="591" ht="14.25" customHeight="1">
      <c r="A591" s="55"/>
      <c r="C591" s="57"/>
      <c r="E591" s="156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</row>
    <row r="592" ht="14.25" customHeight="1">
      <c r="A592" s="55"/>
      <c r="C592" s="57"/>
      <c r="E592" s="156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</row>
    <row r="593" ht="14.25" customHeight="1">
      <c r="A593" s="55"/>
      <c r="C593" s="57"/>
      <c r="E593" s="156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</row>
    <row r="594" ht="14.25" customHeight="1">
      <c r="A594" s="55"/>
      <c r="C594" s="57"/>
      <c r="E594" s="156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</row>
    <row r="595" ht="14.25" customHeight="1">
      <c r="A595" s="55"/>
      <c r="C595" s="57"/>
      <c r="E595" s="156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</row>
    <row r="596" ht="14.25" customHeight="1">
      <c r="A596" s="55"/>
      <c r="C596" s="57"/>
      <c r="E596" s="156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</row>
    <row r="597" ht="14.25" customHeight="1">
      <c r="A597" s="55"/>
      <c r="C597" s="57"/>
      <c r="E597" s="156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</row>
    <row r="598" ht="14.25" customHeight="1">
      <c r="A598" s="55"/>
      <c r="C598" s="57"/>
      <c r="E598" s="156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</row>
    <row r="599" ht="14.25" customHeight="1">
      <c r="A599" s="55"/>
      <c r="C599" s="57"/>
      <c r="E599" s="156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</row>
    <row r="600" ht="14.25" customHeight="1">
      <c r="A600" s="55"/>
      <c r="C600" s="57"/>
      <c r="E600" s="156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</row>
    <row r="601" ht="14.25" customHeight="1">
      <c r="A601" s="55"/>
      <c r="C601" s="57"/>
      <c r="E601" s="156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</row>
    <row r="602" ht="14.25" customHeight="1">
      <c r="A602" s="55"/>
      <c r="C602" s="57"/>
      <c r="E602" s="156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</row>
    <row r="603" ht="14.25" customHeight="1">
      <c r="A603" s="55"/>
      <c r="C603" s="57"/>
      <c r="E603" s="156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</row>
    <row r="604" ht="14.25" customHeight="1">
      <c r="A604" s="55"/>
      <c r="C604" s="57"/>
      <c r="E604" s="156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</row>
    <row r="605" ht="14.25" customHeight="1">
      <c r="A605" s="55"/>
      <c r="C605" s="57"/>
      <c r="E605" s="156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</row>
    <row r="606" ht="14.25" customHeight="1">
      <c r="A606" s="55"/>
      <c r="C606" s="57"/>
      <c r="E606" s="156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</row>
    <row r="607" ht="14.25" customHeight="1">
      <c r="A607" s="55"/>
      <c r="C607" s="57"/>
      <c r="E607" s="156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</row>
    <row r="608" ht="14.25" customHeight="1">
      <c r="A608" s="55"/>
      <c r="C608" s="57"/>
      <c r="E608" s="156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</row>
    <row r="609" ht="14.25" customHeight="1">
      <c r="A609" s="55"/>
      <c r="C609" s="57"/>
      <c r="E609" s="156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</row>
    <row r="610" ht="14.25" customHeight="1">
      <c r="A610" s="55"/>
      <c r="C610" s="57"/>
      <c r="E610" s="156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</row>
    <row r="611" ht="14.25" customHeight="1">
      <c r="A611" s="55"/>
      <c r="C611" s="57"/>
      <c r="E611" s="156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</row>
    <row r="612" ht="14.25" customHeight="1">
      <c r="A612" s="55"/>
      <c r="C612" s="57"/>
      <c r="E612" s="156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</row>
    <row r="613" ht="14.25" customHeight="1">
      <c r="A613" s="55"/>
      <c r="C613" s="57"/>
      <c r="E613" s="156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</row>
    <row r="614" ht="14.25" customHeight="1">
      <c r="A614" s="55"/>
      <c r="C614" s="57"/>
      <c r="E614" s="156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</row>
    <row r="615" ht="14.25" customHeight="1">
      <c r="A615" s="55"/>
      <c r="C615" s="57"/>
      <c r="E615" s="156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</row>
    <row r="616" ht="14.25" customHeight="1">
      <c r="A616" s="55"/>
      <c r="C616" s="57"/>
      <c r="E616" s="156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</row>
    <row r="617" ht="14.25" customHeight="1">
      <c r="A617" s="55"/>
      <c r="C617" s="57"/>
      <c r="E617" s="156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</row>
    <row r="618" ht="14.25" customHeight="1">
      <c r="A618" s="55"/>
      <c r="C618" s="57"/>
      <c r="E618" s="156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</row>
    <row r="619" ht="14.25" customHeight="1">
      <c r="A619" s="55"/>
      <c r="C619" s="57"/>
      <c r="E619" s="156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</row>
    <row r="620" ht="14.25" customHeight="1">
      <c r="A620" s="55"/>
      <c r="C620" s="57"/>
      <c r="E620" s="156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</row>
    <row r="621" ht="14.25" customHeight="1">
      <c r="A621" s="55"/>
      <c r="C621" s="57"/>
      <c r="E621" s="156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</row>
    <row r="622" ht="14.25" customHeight="1">
      <c r="A622" s="55"/>
      <c r="C622" s="57"/>
      <c r="E622" s="156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</row>
    <row r="623" ht="14.25" customHeight="1">
      <c r="A623" s="55"/>
      <c r="C623" s="57"/>
      <c r="E623" s="156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</row>
    <row r="624" ht="14.25" customHeight="1">
      <c r="A624" s="55"/>
      <c r="C624" s="57"/>
      <c r="E624" s="156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</row>
    <row r="625" ht="14.25" customHeight="1">
      <c r="A625" s="55"/>
      <c r="C625" s="57"/>
      <c r="E625" s="156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</row>
    <row r="626" ht="14.25" customHeight="1">
      <c r="A626" s="55"/>
      <c r="C626" s="57"/>
      <c r="E626" s="156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</row>
    <row r="627" ht="14.25" customHeight="1">
      <c r="A627" s="55"/>
      <c r="C627" s="57"/>
      <c r="E627" s="156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</row>
    <row r="628" ht="14.25" customHeight="1">
      <c r="A628" s="55"/>
      <c r="C628" s="57"/>
      <c r="E628" s="156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</row>
    <row r="629" ht="14.25" customHeight="1">
      <c r="A629" s="55"/>
      <c r="C629" s="57"/>
      <c r="E629" s="156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</row>
    <row r="630" ht="14.25" customHeight="1">
      <c r="A630" s="55"/>
      <c r="C630" s="57"/>
      <c r="E630" s="156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</row>
    <row r="631" ht="14.25" customHeight="1">
      <c r="A631" s="55"/>
      <c r="C631" s="57"/>
      <c r="E631" s="156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</row>
    <row r="632" ht="14.25" customHeight="1">
      <c r="A632" s="55"/>
      <c r="C632" s="57"/>
      <c r="E632" s="156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</row>
    <row r="633" ht="14.25" customHeight="1">
      <c r="A633" s="55"/>
      <c r="C633" s="57"/>
      <c r="E633" s="156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</row>
    <row r="634" ht="14.25" customHeight="1">
      <c r="A634" s="55"/>
      <c r="C634" s="57"/>
      <c r="E634" s="156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</row>
    <row r="635" ht="14.25" customHeight="1">
      <c r="A635" s="55"/>
      <c r="C635" s="57"/>
      <c r="E635" s="156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</row>
    <row r="636" ht="14.25" customHeight="1">
      <c r="A636" s="55"/>
      <c r="C636" s="57"/>
      <c r="E636" s="156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</row>
    <row r="637" ht="14.25" customHeight="1">
      <c r="A637" s="55"/>
      <c r="C637" s="57"/>
      <c r="E637" s="156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</row>
    <row r="638" ht="14.25" customHeight="1">
      <c r="A638" s="55"/>
      <c r="C638" s="57"/>
      <c r="E638" s="156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</row>
    <row r="639" ht="14.25" customHeight="1">
      <c r="A639" s="55"/>
      <c r="C639" s="57"/>
      <c r="E639" s="156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</row>
    <row r="640" ht="14.25" customHeight="1">
      <c r="A640" s="55"/>
      <c r="C640" s="57"/>
      <c r="E640" s="156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</row>
    <row r="641" ht="14.25" customHeight="1">
      <c r="A641" s="55"/>
      <c r="C641" s="57"/>
      <c r="E641" s="156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</row>
    <row r="642" ht="14.25" customHeight="1">
      <c r="A642" s="55"/>
      <c r="C642" s="57"/>
      <c r="E642" s="156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</row>
    <row r="643" ht="14.25" customHeight="1">
      <c r="A643" s="55"/>
      <c r="C643" s="57"/>
      <c r="E643" s="156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</row>
    <row r="644" ht="14.25" customHeight="1">
      <c r="A644" s="55"/>
      <c r="C644" s="57"/>
      <c r="E644" s="156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</row>
    <row r="645" ht="14.25" customHeight="1">
      <c r="A645" s="55"/>
      <c r="C645" s="57"/>
      <c r="E645" s="156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</row>
    <row r="646" ht="14.25" customHeight="1">
      <c r="A646" s="55"/>
      <c r="C646" s="57"/>
      <c r="E646" s="156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</row>
    <row r="647" ht="14.25" customHeight="1">
      <c r="A647" s="55"/>
      <c r="C647" s="57"/>
      <c r="E647" s="156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</row>
    <row r="648" ht="14.25" customHeight="1">
      <c r="A648" s="55"/>
      <c r="C648" s="57"/>
      <c r="E648" s="156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</row>
    <row r="649" ht="14.25" customHeight="1">
      <c r="A649" s="55"/>
      <c r="C649" s="57"/>
      <c r="E649" s="156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</row>
    <row r="650" ht="14.25" customHeight="1">
      <c r="A650" s="55"/>
      <c r="C650" s="57"/>
      <c r="E650" s="156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</row>
    <row r="651" ht="14.25" customHeight="1">
      <c r="A651" s="55"/>
      <c r="C651" s="57"/>
      <c r="E651" s="156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</row>
    <row r="652" ht="14.25" customHeight="1">
      <c r="A652" s="55"/>
      <c r="C652" s="57"/>
      <c r="E652" s="156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</row>
    <row r="653" ht="14.25" customHeight="1">
      <c r="A653" s="55"/>
      <c r="C653" s="57"/>
      <c r="E653" s="156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</row>
    <row r="654" ht="14.25" customHeight="1">
      <c r="A654" s="55"/>
      <c r="C654" s="57"/>
      <c r="E654" s="156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</row>
    <row r="655" ht="14.25" customHeight="1">
      <c r="A655" s="55"/>
      <c r="C655" s="57"/>
      <c r="E655" s="156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</row>
    <row r="656" ht="14.25" customHeight="1">
      <c r="A656" s="55"/>
      <c r="C656" s="57"/>
      <c r="E656" s="156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</row>
    <row r="657" ht="14.25" customHeight="1">
      <c r="A657" s="55"/>
      <c r="C657" s="57"/>
      <c r="E657" s="156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</row>
    <row r="658" ht="14.25" customHeight="1">
      <c r="A658" s="55"/>
      <c r="C658" s="57"/>
      <c r="E658" s="156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</row>
    <row r="659" ht="14.25" customHeight="1">
      <c r="A659" s="55"/>
      <c r="C659" s="57"/>
      <c r="E659" s="156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</row>
    <row r="660" ht="14.25" customHeight="1">
      <c r="A660" s="55"/>
      <c r="C660" s="57"/>
      <c r="E660" s="156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</row>
    <row r="661" ht="14.25" customHeight="1">
      <c r="A661" s="55"/>
      <c r="C661" s="57"/>
      <c r="E661" s="156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</row>
    <row r="662" ht="14.25" customHeight="1">
      <c r="A662" s="55"/>
      <c r="C662" s="57"/>
      <c r="E662" s="156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</row>
    <row r="663" ht="14.25" customHeight="1">
      <c r="A663" s="55"/>
      <c r="C663" s="57"/>
      <c r="E663" s="156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</row>
    <row r="664" ht="14.25" customHeight="1">
      <c r="A664" s="55"/>
      <c r="C664" s="57"/>
      <c r="E664" s="156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</row>
    <row r="665" ht="14.25" customHeight="1">
      <c r="A665" s="55"/>
      <c r="C665" s="57"/>
      <c r="E665" s="156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</row>
    <row r="666" ht="14.25" customHeight="1">
      <c r="A666" s="55"/>
      <c r="C666" s="57"/>
      <c r="E666" s="156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</row>
    <row r="667" ht="14.25" customHeight="1">
      <c r="A667" s="55"/>
      <c r="C667" s="57"/>
      <c r="E667" s="156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</row>
    <row r="668" ht="14.25" customHeight="1">
      <c r="A668" s="55"/>
      <c r="C668" s="57"/>
      <c r="E668" s="156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</row>
    <row r="669" ht="14.25" customHeight="1">
      <c r="A669" s="55"/>
      <c r="C669" s="57"/>
      <c r="E669" s="156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</row>
    <row r="670" ht="14.25" customHeight="1">
      <c r="A670" s="55"/>
      <c r="C670" s="57"/>
      <c r="E670" s="156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</row>
    <row r="671" ht="14.25" customHeight="1">
      <c r="A671" s="55"/>
      <c r="C671" s="57"/>
      <c r="E671" s="156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</row>
    <row r="672" ht="14.25" customHeight="1">
      <c r="A672" s="55"/>
      <c r="C672" s="57"/>
      <c r="E672" s="156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</row>
    <row r="673" ht="14.25" customHeight="1">
      <c r="A673" s="55"/>
      <c r="C673" s="57"/>
      <c r="E673" s="156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</row>
    <row r="674" ht="14.25" customHeight="1">
      <c r="A674" s="55"/>
      <c r="C674" s="57"/>
      <c r="E674" s="156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</row>
    <row r="675" ht="14.25" customHeight="1">
      <c r="A675" s="55"/>
      <c r="C675" s="57"/>
      <c r="E675" s="156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</row>
    <row r="676" ht="14.25" customHeight="1">
      <c r="A676" s="55"/>
      <c r="C676" s="57"/>
      <c r="E676" s="156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</row>
    <row r="677" ht="14.25" customHeight="1">
      <c r="A677" s="55"/>
      <c r="C677" s="57"/>
      <c r="E677" s="156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</row>
    <row r="678" ht="14.25" customHeight="1">
      <c r="A678" s="55"/>
      <c r="C678" s="57"/>
      <c r="E678" s="156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</row>
    <row r="679" ht="14.25" customHeight="1">
      <c r="A679" s="55"/>
      <c r="C679" s="57"/>
      <c r="E679" s="156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</row>
    <row r="680" ht="14.25" customHeight="1">
      <c r="A680" s="55"/>
      <c r="C680" s="57"/>
      <c r="E680" s="156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</row>
    <row r="681" ht="14.25" customHeight="1">
      <c r="A681" s="55"/>
      <c r="C681" s="57"/>
      <c r="E681" s="156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</row>
    <row r="682" ht="14.25" customHeight="1">
      <c r="A682" s="55"/>
      <c r="C682" s="57"/>
      <c r="E682" s="156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</row>
    <row r="683" ht="14.25" customHeight="1">
      <c r="A683" s="55"/>
      <c r="C683" s="57"/>
      <c r="E683" s="156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</row>
    <row r="684" ht="14.25" customHeight="1">
      <c r="A684" s="55"/>
      <c r="C684" s="57"/>
      <c r="E684" s="156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</row>
    <row r="685" ht="14.25" customHeight="1">
      <c r="A685" s="55"/>
      <c r="C685" s="57"/>
      <c r="E685" s="156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</row>
    <row r="686" ht="14.25" customHeight="1">
      <c r="A686" s="55"/>
      <c r="C686" s="57"/>
      <c r="E686" s="156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</row>
    <row r="687" ht="14.25" customHeight="1">
      <c r="A687" s="55"/>
      <c r="C687" s="57"/>
      <c r="E687" s="156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</row>
    <row r="688" ht="14.25" customHeight="1">
      <c r="A688" s="55"/>
      <c r="C688" s="57"/>
      <c r="E688" s="156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</row>
    <row r="689" ht="14.25" customHeight="1">
      <c r="A689" s="55"/>
      <c r="C689" s="57"/>
      <c r="E689" s="156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</row>
    <row r="690" ht="14.25" customHeight="1">
      <c r="A690" s="55"/>
      <c r="C690" s="57"/>
      <c r="E690" s="156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</row>
    <row r="691" ht="14.25" customHeight="1">
      <c r="A691" s="55"/>
      <c r="C691" s="57"/>
      <c r="E691" s="156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</row>
    <row r="692" ht="14.25" customHeight="1">
      <c r="A692" s="55"/>
      <c r="C692" s="57"/>
      <c r="E692" s="156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</row>
    <row r="693" ht="14.25" customHeight="1">
      <c r="A693" s="55"/>
      <c r="C693" s="57"/>
      <c r="E693" s="156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</row>
    <row r="694" ht="14.25" customHeight="1">
      <c r="A694" s="55"/>
      <c r="C694" s="57"/>
      <c r="E694" s="156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</row>
    <row r="695" ht="14.25" customHeight="1">
      <c r="A695" s="55"/>
      <c r="C695" s="57"/>
      <c r="E695" s="156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</row>
    <row r="696" ht="14.25" customHeight="1">
      <c r="A696" s="55"/>
      <c r="C696" s="57"/>
      <c r="E696" s="156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</row>
    <row r="697" ht="14.25" customHeight="1">
      <c r="A697" s="55"/>
      <c r="C697" s="57"/>
      <c r="E697" s="156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</row>
    <row r="698" ht="14.25" customHeight="1">
      <c r="A698" s="55"/>
      <c r="C698" s="57"/>
      <c r="E698" s="156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</row>
    <row r="699" ht="14.25" customHeight="1">
      <c r="A699" s="55"/>
      <c r="C699" s="57"/>
      <c r="E699" s="156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</row>
    <row r="700" ht="14.25" customHeight="1">
      <c r="A700" s="55"/>
      <c r="C700" s="57"/>
      <c r="E700" s="156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</row>
    <row r="701" ht="14.25" customHeight="1">
      <c r="A701" s="55"/>
      <c r="C701" s="57"/>
      <c r="E701" s="156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</row>
    <row r="702" ht="14.25" customHeight="1">
      <c r="A702" s="55"/>
      <c r="C702" s="57"/>
      <c r="E702" s="156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</row>
    <row r="703" ht="14.25" customHeight="1">
      <c r="A703" s="55"/>
      <c r="C703" s="57"/>
      <c r="E703" s="156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</row>
    <row r="704" ht="14.25" customHeight="1">
      <c r="A704" s="55"/>
      <c r="C704" s="57"/>
      <c r="E704" s="156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</row>
    <row r="705" ht="14.25" customHeight="1">
      <c r="A705" s="55"/>
      <c r="C705" s="57"/>
      <c r="E705" s="156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</row>
    <row r="706" ht="14.25" customHeight="1">
      <c r="A706" s="55"/>
      <c r="C706" s="57"/>
      <c r="E706" s="156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</row>
    <row r="707" ht="14.25" customHeight="1">
      <c r="A707" s="55"/>
      <c r="C707" s="57"/>
      <c r="E707" s="156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</row>
    <row r="708" ht="14.25" customHeight="1">
      <c r="A708" s="55"/>
      <c r="C708" s="57"/>
      <c r="E708" s="156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</row>
    <row r="709" ht="14.25" customHeight="1">
      <c r="A709" s="55"/>
      <c r="C709" s="57"/>
      <c r="E709" s="156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</row>
    <row r="710" ht="14.25" customHeight="1">
      <c r="A710" s="55"/>
      <c r="C710" s="57"/>
      <c r="E710" s="156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</row>
    <row r="711" ht="14.25" customHeight="1">
      <c r="A711" s="55"/>
      <c r="C711" s="57"/>
      <c r="E711" s="156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</row>
    <row r="712" ht="14.25" customHeight="1">
      <c r="A712" s="55"/>
      <c r="C712" s="57"/>
      <c r="E712" s="156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</row>
    <row r="713" ht="14.25" customHeight="1">
      <c r="A713" s="55"/>
      <c r="C713" s="57"/>
      <c r="E713" s="156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</row>
    <row r="714" ht="14.25" customHeight="1">
      <c r="A714" s="55"/>
      <c r="C714" s="57"/>
      <c r="E714" s="156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</row>
    <row r="715" ht="14.25" customHeight="1">
      <c r="A715" s="55"/>
      <c r="C715" s="57"/>
      <c r="E715" s="156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</row>
    <row r="716" ht="14.25" customHeight="1">
      <c r="A716" s="55"/>
      <c r="C716" s="57"/>
      <c r="E716" s="156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</row>
    <row r="717" ht="14.25" customHeight="1">
      <c r="A717" s="55"/>
      <c r="C717" s="57"/>
      <c r="E717" s="156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</row>
    <row r="718" ht="14.25" customHeight="1">
      <c r="A718" s="55"/>
      <c r="C718" s="57"/>
      <c r="E718" s="156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</row>
    <row r="719" ht="14.25" customHeight="1">
      <c r="A719" s="55"/>
      <c r="C719" s="57"/>
      <c r="E719" s="156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</row>
    <row r="720" ht="14.25" customHeight="1">
      <c r="A720" s="55"/>
      <c r="C720" s="57"/>
      <c r="E720" s="156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</row>
    <row r="721" ht="14.25" customHeight="1">
      <c r="A721" s="55"/>
      <c r="C721" s="57"/>
      <c r="E721" s="156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</row>
    <row r="722" ht="14.25" customHeight="1">
      <c r="A722" s="55"/>
      <c r="C722" s="57"/>
      <c r="E722" s="156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</row>
    <row r="723" ht="14.25" customHeight="1">
      <c r="A723" s="55"/>
      <c r="C723" s="57"/>
      <c r="E723" s="156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</row>
    <row r="724" ht="14.25" customHeight="1">
      <c r="A724" s="55"/>
      <c r="C724" s="57"/>
      <c r="E724" s="156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</row>
    <row r="725" ht="14.25" customHeight="1">
      <c r="A725" s="55"/>
      <c r="C725" s="57"/>
      <c r="E725" s="156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</row>
    <row r="726" ht="14.25" customHeight="1">
      <c r="A726" s="55"/>
      <c r="C726" s="57"/>
      <c r="E726" s="156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</row>
    <row r="727" ht="14.25" customHeight="1">
      <c r="A727" s="55"/>
      <c r="C727" s="57"/>
      <c r="E727" s="156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</row>
    <row r="728" ht="14.25" customHeight="1">
      <c r="A728" s="55"/>
      <c r="C728" s="57"/>
      <c r="E728" s="156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</row>
    <row r="729" ht="14.25" customHeight="1">
      <c r="A729" s="55"/>
      <c r="C729" s="57"/>
      <c r="E729" s="156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</row>
    <row r="730" ht="14.25" customHeight="1">
      <c r="A730" s="55"/>
      <c r="C730" s="57"/>
      <c r="E730" s="156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</row>
    <row r="731" ht="14.25" customHeight="1">
      <c r="A731" s="55"/>
      <c r="C731" s="57"/>
      <c r="E731" s="156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</row>
    <row r="732" ht="14.25" customHeight="1">
      <c r="A732" s="55"/>
      <c r="C732" s="57"/>
      <c r="E732" s="156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</row>
    <row r="733" ht="14.25" customHeight="1">
      <c r="A733" s="55"/>
      <c r="C733" s="57"/>
      <c r="E733" s="156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</row>
    <row r="734" ht="14.25" customHeight="1">
      <c r="A734" s="55"/>
      <c r="C734" s="57"/>
      <c r="E734" s="156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</row>
    <row r="735" ht="14.25" customHeight="1">
      <c r="A735" s="55"/>
      <c r="C735" s="57"/>
      <c r="E735" s="156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</row>
    <row r="736" ht="14.25" customHeight="1">
      <c r="A736" s="55"/>
      <c r="C736" s="57"/>
      <c r="E736" s="156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</row>
    <row r="737" ht="14.25" customHeight="1">
      <c r="A737" s="55"/>
      <c r="C737" s="57"/>
      <c r="E737" s="156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</row>
    <row r="738" ht="14.25" customHeight="1">
      <c r="A738" s="55"/>
      <c r="C738" s="57"/>
      <c r="E738" s="156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</row>
    <row r="739" ht="14.25" customHeight="1">
      <c r="A739" s="55"/>
      <c r="C739" s="57"/>
      <c r="E739" s="156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</row>
    <row r="740" ht="14.25" customHeight="1">
      <c r="A740" s="55"/>
      <c r="C740" s="57"/>
      <c r="E740" s="156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</row>
    <row r="741" ht="14.25" customHeight="1">
      <c r="A741" s="55"/>
      <c r="C741" s="57"/>
      <c r="E741" s="156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</row>
    <row r="742" ht="14.25" customHeight="1">
      <c r="A742" s="55"/>
      <c r="C742" s="57"/>
      <c r="E742" s="156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</row>
    <row r="743" ht="14.25" customHeight="1">
      <c r="A743" s="55"/>
      <c r="C743" s="57"/>
      <c r="E743" s="156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</row>
    <row r="744" ht="14.25" customHeight="1">
      <c r="A744" s="55"/>
      <c r="C744" s="57"/>
      <c r="E744" s="156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</row>
    <row r="745" ht="14.25" customHeight="1">
      <c r="A745" s="55"/>
      <c r="C745" s="57"/>
      <c r="E745" s="156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</row>
    <row r="746" ht="14.25" customHeight="1">
      <c r="A746" s="55"/>
      <c r="C746" s="57"/>
      <c r="E746" s="156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</row>
    <row r="747" ht="14.25" customHeight="1">
      <c r="A747" s="55"/>
      <c r="C747" s="57"/>
      <c r="E747" s="156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</row>
    <row r="748" ht="14.25" customHeight="1">
      <c r="A748" s="55"/>
      <c r="C748" s="57"/>
      <c r="E748" s="156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</row>
    <row r="749" ht="14.25" customHeight="1">
      <c r="A749" s="55"/>
      <c r="C749" s="57"/>
      <c r="E749" s="156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</row>
    <row r="750" ht="14.25" customHeight="1">
      <c r="A750" s="55"/>
      <c r="C750" s="57"/>
      <c r="E750" s="156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</row>
    <row r="751" ht="14.25" customHeight="1">
      <c r="A751" s="55"/>
      <c r="C751" s="57"/>
      <c r="E751" s="156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</row>
    <row r="752" ht="14.25" customHeight="1">
      <c r="A752" s="55"/>
      <c r="C752" s="57"/>
      <c r="E752" s="156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</row>
    <row r="753" ht="14.25" customHeight="1">
      <c r="A753" s="55"/>
      <c r="C753" s="57"/>
      <c r="E753" s="156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</row>
    <row r="754" ht="14.25" customHeight="1">
      <c r="A754" s="55"/>
      <c r="C754" s="57"/>
      <c r="E754" s="156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</row>
    <row r="755" ht="14.25" customHeight="1">
      <c r="A755" s="55"/>
      <c r="C755" s="57"/>
      <c r="E755" s="156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</row>
    <row r="756" ht="14.25" customHeight="1">
      <c r="A756" s="55"/>
      <c r="C756" s="57"/>
      <c r="E756" s="156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</row>
    <row r="757" ht="14.25" customHeight="1">
      <c r="A757" s="55"/>
      <c r="C757" s="57"/>
      <c r="E757" s="156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</row>
    <row r="758" ht="14.25" customHeight="1">
      <c r="A758" s="55"/>
      <c r="C758" s="57"/>
      <c r="E758" s="156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</row>
    <row r="759" ht="14.25" customHeight="1">
      <c r="A759" s="55"/>
      <c r="C759" s="57"/>
      <c r="E759" s="156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</row>
    <row r="760" ht="14.25" customHeight="1">
      <c r="A760" s="55"/>
      <c r="C760" s="57"/>
      <c r="E760" s="156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</row>
    <row r="761" ht="14.25" customHeight="1">
      <c r="A761" s="55"/>
      <c r="C761" s="57"/>
      <c r="E761" s="156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</row>
    <row r="762" ht="14.25" customHeight="1">
      <c r="A762" s="55"/>
      <c r="C762" s="57"/>
      <c r="E762" s="156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</row>
    <row r="763" ht="14.25" customHeight="1">
      <c r="A763" s="55"/>
      <c r="C763" s="57"/>
      <c r="E763" s="156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</row>
    <row r="764" ht="14.25" customHeight="1">
      <c r="A764" s="55"/>
      <c r="C764" s="57"/>
      <c r="E764" s="156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</row>
    <row r="765" ht="14.25" customHeight="1">
      <c r="A765" s="55"/>
      <c r="C765" s="57"/>
      <c r="E765" s="156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</row>
    <row r="766" ht="14.25" customHeight="1">
      <c r="A766" s="55"/>
      <c r="C766" s="57"/>
      <c r="E766" s="156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</row>
    <row r="767" ht="14.25" customHeight="1">
      <c r="A767" s="55"/>
      <c r="C767" s="57"/>
      <c r="E767" s="156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ht="14.25" customHeight="1">
      <c r="A768" s="55"/>
      <c r="C768" s="57"/>
      <c r="E768" s="156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ht="14.25" customHeight="1">
      <c r="A769" s="55"/>
      <c r="C769" s="57"/>
      <c r="E769" s="156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ht="14.25" customHeight="1">
      <c r="A770" s="55"/>
      <c r="C770" s="57"/>
      <c r="E770" s="156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ht="14.25" customHeight="1">
      <c r="A771" s="55"/>
      <c r="C771" s="57"/>
      <c r="E771" s="156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ht="14.25" customHeight="1">
      <c r="A772" s="55"/>
      <c r="C772" s="57"/>
      <c r="E772" s="156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ht="14.25" customHeight="1">
      <c r="A773" s="55"/>
      <c r="C773" s="57"/>
      <c r="E773" s="156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ht="14.25" customHeight="1">
      <c r="A774" s="55"/>
      <c r="C774" s="57"/>
      <c r="E774" s="156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ht="14.25" customHeight="1">
      <c r="A775" s="55"/>
      <c r="C775" s="57"/>
      <c r="E775" s="156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ht="14.25" customHeight="1">
      <c r="A776" s="55"/>
      <c r="C776" s="57"/>
      <c r="E776" s="156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ht="14.25" customHeight="1">
      <c r="A777" s="55"/>
      <c r="C777" s="57"/>
      <c r="E777" s="156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ht="14.25" customHeight="1">
      <c r="A778" s="55"/>
      <c r="C778" s="57"/>
      <c r="E778" s="156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ht="14.25" customHeight="1">
      <c r="A779" s="55"/>
      <c r="C779" s="57"/>
      <c r="E779" s="156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ht="14.25" customHeight="1">
      <c r="A780" s="55"/>
      <c r="C780" s="57"/>
      <c r="E780" s="156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ht="14.25" customHeight="1">
      <c r="A781" s="55"/>
      <c r="C781" s="57"/>
      <c r="E781" s="156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ht="14.25" customHeight="1">
      <c r="A782" s="55"/>
      <c r="C782" s="57"/>
      <c r="E782" s="156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83" ht="14.25" customHeight="1">
      <c r="A783" s="55"/>
      <c r="C783" s="57"/>
      <c r="E783" s="156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</row>
    <row r="784" ht="14.25" customHeight="1">
      <c r="A784" s="55"/>
      <c r="C784" s="57"/>
      <c r="E784" s="156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</row>
    <row r="785" ht="14.25" customHeight="1">
      <c r="A785" s="55"/>
      <c r="C785" s="57"/>
      <c r="E785" s="156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</row>
    <row r="786" ht="14.25" customHeight="1">
      <c r="A786" s="55"/>
      <c r="C786" s="57"/>
      <c r="E786" s="156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</row>
    <row r="787" ht="14.25" customHeight="1">
      <c r="A787" s="55"/>
      <c r="C787" s="57"/>
      <c r="E787" s="156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ht="14.25" customHeight="1">
      <c r="A788" s="55"/>
      <c r="C788" s="57"/>
      <c r="E788" s="156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</row>
    <row r="789" ht="14.25" customHeight="1">
      <c r="A789" s="55"/>
      <c r="C789" s="57"/>
      <c r="E789" s="156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</row>
    <row r="790" ht="14.25" customHeight="1">
      <c r="A790" s="55"/>
      <c r="C790" s="57"/>
      <c r="E790" s="156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ht="14.25" customHeight="1">
      <c r="A791" s="55"/>
      <c r="C791" s="57"/>
      <c r="E791" s="156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ht="14.25" customHeight="1">
      <c r="A792" s="55"/>
      <c r="C792" s="57"/>
      <c r="E792" s="156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ht="14.25" customHeight="1">
      <c r="A793" s="55"/>
      <c r="C793" s="57"/>
      <c r="E793" s="156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ht="14.25" customHeight="1">
      <c r="A794" s="55"/>
      <c r="C794" s="57"/>
      <c r="E794" s="156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ht="14.25" customHeight="1">
      <c r="A795" s="55"/>
      <c r="C795" s="57"/>
      <c r="E795" s="156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6" ht="14.25" customHeight="1">
      <c r="A796" s="55"/>
      <c r="C796" s="57"/>
      <c r="E796" s="156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</row>
    <row r="797" ht="14.25" customHeight="1">
      <c r="A797" s="55"/>
      <c r="C797" s="57"/>
      <c r="E797" s="156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ht="14.25" customHeight="1">
      <c r="A798" s="55"/>
      <c r="C798" s="57"/>
      <c r="E798" s="156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  <row r="799" ht="14.25" customHeight="1">
      <c r="A799" s="55"/>
      <c r="C799" s="57"/>
      <c r="E799" s="156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</row>
    <row r="800" ht="14.25" customHeight="1">
      <c r="A800" s="55"/>
      <c r="C800" s="57"/>
      <c r="E800" s="156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</row>
    <row r="801" ht="14.25" customHeight="1">
      <c r="A801" s="55"/>
      <c r="C801" s="57"/>
      <c r="E801" s="156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</row>
    <row r="802" ht="14.25" customHeight="1">
      <c r="A802" s="55"/>
      <c r="C802" s="57"/>
      <c r="E802" s="156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</row>
    <row r="803" ht="14.25" customHeight="1">
      <c r="A803" s="55"/>
      <c r="C803" s="57"/>
      <c r="E803" s="156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</row>
    <row r="804" ht="14.25" customHeight="1">
      <c r="A804" s="55"/>
      <c r="C804" s="57"/>
      <c r="E804" s="156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</row>
    <row r="805" ht="14.25" customHeight="1">
      <c r="A805" s="55"/>
      <c r="C805" s="57"/>
      <c r="E805" s="156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</row>
    <row r="806" ht="14.25" customHeight="1">
      <c r="A806" s="55"/>
      <c r="C806" s="57"/>
      <c r="E806" s="156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</row>
    <row r="807" ht="14.25" customHeight="1">
      <c r="A807" s="55"/>
      <c r="C807" s="57"/>
      <c r="E807" s="156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</row>
    <row r="808" ht="14.25" customHeight="1">
      <c r="A808" s="55"/>
      <c r="C808" s="57"/>
      <c r="E808" s="156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</row>
    <row r="809" ht="14.25" customHeight="1">
      <c r="A809" s="55"/>
      <c r="C809" s="57"/>
      <c r="E809" s="156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</row>
    <row r="810" ht="14.25" customHeight="1">
      <c r="A810" s="55"/>
      <c r="C810" s="57"/>
      <c r="E810" s="156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</row>
    <row r="811" ht="14.25" customHeight="1">
      <c r="A811" s="55"/>
      <c r="C811" s="57"/>
      <c r="E811" s="156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</row>
    <row r="812" ht="14.25" customHeight="1">
      <c r="A812" s="55"/>
      <c r="C812" s="57"/>
      <c r="E812" s="156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</row>
    <row r="813" ht="14.25" customHeight="1">
      <c r="A813" s="55"/>
      <c r="C813" s="57"/>
      <c r="E813" s="156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</row>
    <row r="814" ht="14.25" customHeight="1">
      <c r="A814" s="55"/>
      <c r="C814" s="57"/>
      <c r="E814" s="156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</row>
    <row r="815" ht="14.25" customHeight="1">
      <c r="A815" s="55"/>
      <c r="C815" s="57"/>
      <c r="E815" s="156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</row>
    <row r="816" ht="14.25" customHeight="1">
      <c r="A816" s="55"/>
      <c r="C816" s="57"/>
      <c r="E816" s="156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</row>
    <row r="817" ht="14.25" customHeight="1">
      <c r="A817" s="55"/>
      <c r="C817" s="57"/>
      <c r="E817" s="156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</row>
    <row r="818" ht="14.25" customHeight="1">
      <c r="A818" s="55"/>
      <c r="C818" s="57"/>
      <c r="E818" s="156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</row>
    <row r="819" ht="14.25" customHeight="1">
      <c r="A819" s="55"/>
      <c r="C819" s="57"/>
      <c r="E819" s="156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</row>
    <row r="820" ht="14.25" customHeight="1">
      <c r="A820" s="55"/>
      <c r="C820" s="57"/>
      <c r="E820" s="156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</row>
    <row r="821" ht="14.25" customHeight="1">
      <c r="A821" s="55"/>
      <c r="C821" s="57"/>
      <c r="E821" s="156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</row>
    <row r="822" ht="14.25" customHeight="1">
      <c r="A822" s="55"/>
      <c r="C822" s="57"/>
      <c r="E822" s="156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</row>
    <row r="823" ht="14.25" customHeight="1">
      <c r="A823" s="55"/>
      <c r="C823" s="57"/>
      <c r="E823" s="156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</row>
    <row r="824" ht="14.25" customHeight="1">
      <c r="A824" s="55"/>
      <c r="C824" s="57"/>
      <c r="E824" s="156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</row>
    <row r="825" ht="14.25" customHeight="1">
      <c r="A825" s="55"/>
      <c r="C825" s="57"/>
      <c r="E825" s="156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</row>
    <row r="826" ht="14.25" customHeight="1">
      <c r="A826" s="55"/>
      <c r="C826" s="57"/>
      <c r="E826" s="156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</row>
    <row r="827" ht="14.25" customHeight="1">
      <c r="A827" s="55"/>
      <c r="C827" s="57"/>
      <c r="E827" s="156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</row>
    <row r="828" ht="14.25" customHeight="1">
      <c r="A828" s="55"/>
      <c r="C828" s="57"/>
      <c r="E828" s="156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</row>
    <row r="829" ht="14.25" customHeight="1">
      <c r="A829" s="55"/>
      <c r="C829" s="57"/>
      <c r="E829" s="156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</row>
    <row r="830" ht="14.25" customHeight="1">
      <c r="A830" s="55"/>
      <c r="C830" s="57"/>
      <c r="E830" s="156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</row>
    <row r="831" ht="14.25" customHeight="1">
      <c r="A831" s="55"/>
      <c r="C831" s="57"/>
      <c r="E831" s="156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</row>
    <row r="832" ht="14.25" customHeight="1">
      <c r="A832" s="55"/>
      <c r="C832" s="57"/>
      <c r="E832" s="156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</row>
    <row r="833" ht="14.25" customHeight="1">
      <c r="A833" s="55"/>
      <c r="C833" s="57"/>
      <c r="E833" s="156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</row>
    <row r="834" ht="14.25" customHeight="1">
      <c r="A834" s="55"/>
      <c r="C834" s="57"/>
      <c r="E834" s="156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</row>
    <row r="835" ht="14.25" customHeight="1">
      <c r="A835" s="55"/>
      <c r="C835" s="57"/>
      <c r="E835" s="156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</row>
    <row r="836" ht="14.25" customHeight="1">
      <c r="A836" s="55"/>
      <c r="C836" s="57"/>
      <c r="E836" s="156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</row>
    <row r="837" ht="14.25" customHeight="1">
      <c r="A837" s="55"/>
      <c r="C837" s="57"/>
      <c r="E837" s="156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</row>
    <row r="838" ht="14.25" customHeight="1">
      <c r="A838" s="55"/>
      <c r="C838" s="57"/>
      <c r="E838" s="156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</row>
    <row r="839" ht="14.25" customHeight="1">
      <c r="A839" s="55"/>
      <c r="C839" s="57"/>
      <c r="E839" s="156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</row>
    <row r="840" ht="14.25" customHeight="1">
      <c r="A840" s="55"/>
      <c r="C840" s="57"/>
      <c r="E840" s="156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</row>
    <row r="841" ht="14.25" customHeight="1">
      <c r="A841" s="55"/>
      <c r="C841" s="57"/>
      <c r="E841" s="156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</row>
    <row r="842" ht="14.25" customHeight="1">
      <c r="A842" s="55"/>
      <c r="C842" s="57"/>
      <c r="E842" s="156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</row>
    <row r="843" ht="14.25" customHeight="1">
      <c r="A843" s="55"/>
      <c r="C843" s="57"/>
      <c r="E843" s="156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</row>
    <row r="844" ht="14.25" customHeight="1">
      <c r="A844" s="55"/>
      <c r="C844" s="57"/>
      <c r="E844" s="156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</row>
    <row r="845" ht="14.25" customHeight="1">
      <c r="A845" s="55"/>
      <c r="C845" s="57"/>
      <c r="E845" s="156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</row>
    <row r="846" ht="14.25" customHeight="1">
      <c r="A846" s="55"/>
      <c r="C846" s="57"/>
      <c r="E846" s="156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</row>
    <row r="847" ht="14.25" customHeight="1">
      <c r="A847" s="55"/>
      <c r="C847" s="57"/>
      <c r="E847" s="156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</row>
    <row r="848" ht="14.25" customHeight="1">
      <c r="A848" s="55"/>
      <c r="C848" s="57"/>
      <c r="E848" s="156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</row>
    <row r="849" ht="14.25" customHeight="1">
      <c r="A849" s="55"/>
      <c r="C849" s="57"/>
      <c r="E849" s="156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</row>
    <row r="850" ht="14.25" customHeight="1">
      <c r="A850" s="55"/>
      <c r="C850" s="57"/>
      <c r="E850" s="156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</row>
    <row r="851" ht="14.25" customHeight="1">
      <c r="A851" s="55"/>
      <c r="C851" s="57"/>
      <c r="E851" s="156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</row>
    <row r="852" ht="14.25" customHeight="1">
      <c r="A852" s="55"/>
      <c r="C852" s="57"/>
      <c r="E852" s="156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</row>
    <row r="853" ht="14.25" customHeight="1">
      <c r="A853" s="55"/>
      <c r="C853" s="57"/>
      <c r="E853" s="156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</row>
    <row r="854" ht="14.25" customHeight="1">
      <c r="A854" s="55"/>
      <c r="C854" s="57"/>
      <c r="E854" s="156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</row>
    <row r="855" ht="14.25" customHeight="1">
      <c r="A855" s="55"/>
      <c r="C855" s="57"/>
      <c r="E855" s="156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</row>
    <row r="856" ht="14.25" customHeight="1">
      <c r="A856" s="55"/>
      <c r="C856" s="57"/>
      <c r="E856" s="156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</row>
    <row r="857" ht="14.25" customHeight="1">
      <c r="A857" s="55"/>
      <c r="C857" s="57"/>
      <c r="E857" s="156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</row>
    <row r="858" ht="14.25" customHeight="1">
      <c r="A858" s="55"/>
      <c r="C858" s="57"/>
      <c r="E858" s="156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</row>
    <row r="859" ht="14.25" customHeight="1">
      <c r="A859" s="55"/>
      <c r="C859" s="57"/>
      <c r="E859" s="156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</row>
    <row r="860" ht="14.25" customHeight="1">
      <c r="A860" s="55"/>
      <c r="C860" s="57"/>
      <c r="E860" s="156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</row>
    <row r="861" ht="14.25" customHeight="1">
      <c r="A861" s="55"/>
      <c r="C861" s="57"/>
      <c r="E861" s="156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</row>
    <row r="862" ht="14.25" customHeight="1">
      <c r="A862" s="55"/>
      <c r="C862" s="57"/>
      <c r="E862" s="156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</row>
    <row r="863" ht="14.25" customHeight="1">
      <c r="A863" s="55"/>
      <c r="C863" s="57"/>
      <c r="E863" s="156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</row>
    <row r="864" ht="14.25" customHeight="1">
      <c r="A864" s="55"/>
      <c r="C864" s="57"/>
      <c r="E864" s="156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</row>
    <row r="865" ht="14.25" customHeight="1">
      <c r="A865" s="55"/>
      <c r="C865" s="57"/>
      <c r="E865" s="156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</row>
    <row r="866" ht="14.25" customHeight="1">
      <c r="A866" s="55"/>
      <c r="C866" s="57"/>
      <c r="E866" s="156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</row>
    <row r="867" ht="14.25" customHeight="1">
      <c r="A867" s="55"/>
      <c r="C867" s="57"/>
      <c r="E867" s="156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</row>
    <row r="868" ht="14.25" customHeight="1">
      <c r="A868" s="55"/>
      <c r="C868" s="57"/>
      <c r="E868" s="156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</row>
    <row r="869" ht="14.25" customHeight="1">
      <c r="A869" s="55"/>
      <c r="C869" s="57"/>
      <c r="E869" s="156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</row>
    <row r="870" ht="14.25" customHeight="1">
      <c r="A870" s="55"/>
      <c r="C870" s="57"/>
      <c r="E870" s="156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</row>
    <row r="871" ht="14.25" customHeight="1">
      <c r="A871" s="55"/>
      <c r="C871" s="57"/>
      <c r="E871" s="156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</row>
    <row r="872" ht="14.25" customHeight="1">
      <c r="A872" s="55"/>
      <c r="C872" s="57"/>
      <c r="E872" s="156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</row>
    <row r="873" ht="14.25" customHeight="1">
      <c r="A873" s="55"/>
      <c r="C873" s="57"/>
      <c r="E873" s="156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</row>
    <row r="874" ht="14.25" customHeight="1">
      <c r="A874" s="55"/>
      <c r="C874" s="57"/>
      <c r="E874" s="156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</row>
    <row r="875" ht="14.25" customHeight="1">
      <c r="A875" s="55"/>
      <c r="C875" s="57"/>
      <c r="E875" s="156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</row>
    <row r="876" ht="14.25" customHeight="1">
      <c r="A876" s="55"/>
      <c r="C876" s="57"/>
      <c r="E876" s="156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</row>
    <row r="877" ht="14.25" customHeight="1">
      <c r="A877" s="55"/>
      <c r="C877" s="57"/>
      <c r="E877" s="156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</row>
    <row r="878" ht="14.25" customHeight="1">
      <c r="A878" s="55"/>
      <c r="C878" s="57"/>
      <c r="E878" s="156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</row>
    <row r="879" ht="14.25" customHeight="1">
      <c r="A879" s="55"/>
      <c r="C879" s="57"/>
      <c r="E879" s="156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</row>
    <row r="880" ht="14.25" customHeight="1">
      <c r="A880" s="55"/>
      <c r="C880" s="57"/>
      <c r="E880" s="156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</row>
    <row r="881" ht="14.25" customHeight="1">
      <c r="A881" s="55"/>
      <c r="C881" s="57"/>
      <c r="E881" s="156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</row>
    <row r="882" ht="14.25" customHeight="1">
      <c r="A882" s="55"/>
      <c r="C882" s="57"/>
      <c r="E882" s="156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</row>
    <row r="883" ht="14.25" customHeight="1">
      <c r="A883" s="55"/>
      <c r="C883" s="57"/>
      <c r="E883" s="156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</row>
    <row r="884" ht="14.25" customHeight="1">
      <c r="A884" s="55"/>
      <c r="C884" s="57"/>
      <c r="E884" s="156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</row>
    <row r="885" ht="14.25" customHeight="1">
      <c r="A885" s="55"/>
      <c r="C885" s="57"/>
      <c r="E885" s="156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</row>
    <row r="886" ht="14.25" customHeight="1">
      <c r="A886" s="55"/>
      <c r="C886" s="57"/>
      <c r="E886" s="156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</row>
    <row r="887" ht="14.25" customHeight="1">
      <c r="A887" s="55"/>
      <c r="C887" s="57"/>
      <c r="E887" s="156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</row>
    <row r="888" ht="14.25" customHeight="1">
      <c r="A888" s="55"/>
      <c r="C888" s="57"/>
      <c r="E888" s="156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</row>
    <row r="889" ht="14.25" customHeight="1">
      <c r="A889" s="55"/>
      <c r="C889" s="57"/>
      <c r="E889" s="156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</row>
    <row r="890" ht="14.25" customHeight="1">
      <c r="A890" s="55"/>
      <c r="C890" s="57"/>
      <c r="E890" s="156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</row>
    <row r="891" ht="14.25" customHeight="1">
      <c r="A891" s="55"/>
      <c r="C891" s="57"/>
      <c r="E891" s="156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</row>
    <row r="892" ht="14.25" customHeight="1">
      <c r="A892" s="55"/>
      <c r="C892" s="57"/>
      <c r="E892" s="156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</row>
    <row r="893" ht="14.25" customHeight="1">
      <c r="A893" s="55"/>
      <c r="C893" s="57"/>
      <c r="E893" s="156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</row>
    <row r="894" ht="14.25" customHeight="1">
      <c r="A894" s="55"/>
      <c r="C894" s="57"/>
      <c r="E894" s="156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</row>
    <row r="895" ht="14.25" customHeight="1">
      <c r="A895" s="55"/>
      <c r="C895" s="57"/>
      <c r="E895" s="156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</row>
    <row r="896" ht="14.25" customHeight="1">
      <c r="A896" s="55"/>
      <c r="C896" s="57"/>
      <c r="E896" s="156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</row>
    <row r="897" ht="14.25" customHeight="1">
      <c r="A897" s="55"/>
      <c r="C897" s="57"/>
      <c r="E897" s="156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</row>
    <row r="898" ht="14.25" customHeight="1">
      <c r="A898" s="55"/>
      <c r="C898" s="57"/>
      <c r="E898" s="156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</row>
    <row r="899" ht="14.25" customHeight="1">
      <c r="A899" s="55"/>
      <c r="C899" s="57"/>
      <c r="E899" s="156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</row>
    <row r="900" ht="14.25" customHeight="1">
      <c r="A900" s="55"/>
      <c r="C900" s="57"/>
      <c r="E900" s="156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</row>
    <row r="901" ht="14.25" customHeight="1">
      <c r="A901" s="55"/>
      <c r="C901" s="57"/>
      <c r="E901" s="156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</row>
    <row r="902" ht="14.25" customHeight="1">
      <c r="A902" s="55"/>
      <c r="C902" s="57"/>
      <c r="E902" s="156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</row>
    <row r="903" ht="14.25" customHeight="1">
      <c r="A903" s="55"/>
      <c r="C903" s="57"/>
      <c r="E903" s="156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</row>
    <row r="904" ht="14.25" customHeight="1">
      <c r="A904" s="55"/>
      <c r="C904" s="57"/>
      <c r="E904" s="156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</row>
    <row r="905" ht="14.25" customHeight="1">
      <c r="A905" s="55"/>
      <c r="C905" s="57"/>
      <c r="E905" s="156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</row>
    <row r="906" ht="14.25" customHeight="1">
      <c r="A906" s="55"/>
      <c r="C906" s="57"/>
      <c r="E906" s="156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</row>
    <row r="907" ht="14.25" customHeight="1">
      <c r="A907" s="55"/>
      <c r="C907" s="57"/>
      <c r="E907" s="156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</row>
    <row r="908" ht="14.25" customHeight="1">
      <c r="A908" s="55"/>
      <c r="C908" s="57"/>
      <c r="E908" s="156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</row>
    <row r="909" ht="14.25" customHeight="1">
      <c r="A909" s="55"/>
      <c r="C909" s="57"/>
      <c r="E909" s="156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</row>
    <row r="910" ht="14.25" customHeight="1">
      <c r="A910" s="55"/>
      <c r="C910" s="57"/>
      <c r="E910" s="156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</row>
    <row r="911" ht="14.25" customHeight="1">
      <c r="A911" s="55"/>
      <c r="C911" s="57"/>
      <c r="E911" s="156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</row>
    <row r="912" ht="14.25" customHeight="1">
      <c r="A912" s="55"/>
      <c r="C912" s="57"/>
      <c r="E912" s="156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</row>
    <row r="913" ht="14.25" customHeight="1">
      <c r="A913" s="55"/>
      <c r="C913" s="57"/>
      <c r="E913" s="156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</row>
    <row r="914" ht="14.25" customHeight="1">
      <c r="A914" s="55"/>
      <c r="C914" s="57"/>
      <c r="E914" s="156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</row>
    <row r="915" ht="14.25" customHeight="1">
      <c r="A915" s="55"/>
      <c r="C915" s="57"/>
      <c r="E915" s="156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</row>
    <row r="916" ht="14.25" customHeight="1">
      <c r="A916" s="55"/>
      <c r="C916" s="57"/>
      <c r="E916" s="156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</row>
    <row r="917" ht="14.25" customHeight="1">
      <c r="A917" s="55"/>
      <c r="C917" s="57"/>
      <c r="E917" s="156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</row>
    <row r="918" ht="14.25" customHeight="1">
      <c r="A918" s="55"/>
      <c r="C918" s="57"/>
      <c r="E918" s="156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</row>
    <row r="919" ht="14.25" customHeight="1">
      <c r="A919" s="55"/>
      <c r="C919" s="57"/>
      <c r="E919" s="156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</row>
    <row r="920" ht="14.25" customHeight="1">
      <c r="A920" s="55"/>
      <c r="C920" s="57"/>
      <c r="E920" s="156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</row>
    <row r="921" ht="14.25" customHeight="1">
      <c r="A921" s="55"/>
      <c r="C921" s="57"/>
      <c r="E921" s="156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</row>
    <row r="922" ht="14.25" customHeight="1">
      <c r="A922" s="55"/>
      <c r="C922" s="57"/>
      <c r="E922" s="156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</row>
    <row r="923" ht="14.25" customHeight="1">
      <c r="A923" s="55"/>
      <c r="C923" s="57"/>
      <c r="E923" s="156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</row>
    <row r="924" ht="14.25" customHeight="1">
      <c r="A924" s="55"/>
      <c r="C924" s="57"/>
      <c r="E924" s="156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</row>
    <row r="925" ht="14.25" customHeight="1">
      <c r="A925" s="55"/>
      <c r="C925" s="57"/>
      <c r="E925" s="156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</row>
    <row r="926" ht="14.25" customHeight="1">
      <c r="A926" s="55"/>
      <c r="C926" s="57"/>
      <c r="E926" s="156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</row>
    <row r="927" ht="14.25" customHeight="1">
      <c r="A927" s="55"/>
      <c r="C927" s="57"/>
      <c r="E927" s="156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</row>
    <row r="928" ht="14.25" customHeight="1">
      <c r="A928" s="55"/>
      <c r="C928" s="57"/>
      <c r="E928" s="156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</row>
    <row r="929" ht="14.25" customHeight="1">
      <c r="A929" s="55"/>
      <c r="C929" s="57"/>
      <c r="E929" s="156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</row>
    <row r="930" ht="14.25" customHeight="1">
      <c r="A930" s="55"/>
      <c r="C930" s="57"/>
      <c r="E930" s="156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</row>
    <row r="931" ht="14.25" customHeight="1">
      <c r="A931" s="55"/>
      <c r="C931" s="57"/>
      <c r="E931" s="156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</row>
    <row r="932" ht="14.25" customHeight="1">
      <c r="A932" s="55"/>
      <c r="C932" s="57"/>
      <c r="E932" s="156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</row>
    <row r="933" ht="14.25" customHeight="1">
      <c r="A933" s="55"/>
      <c r="C933" s="57"/>
      <c r="E933" s="156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</row>
    <row r="934" ht="14.25" customHeight="1">
      <c r="A934" s="55"/>
      <c r="C934" s="57"/>
      <c r="E934" s="156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</row>
    <row r="935" ht="14.25" customHeight="1">
      <c r="A935" s="55"/>
      <c r="C935" s="57"/>
      <c r="E935" s="156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</row>
    <row r="936" ht="14.25" customHeight="1">
      <c r="A936" s="55"/>
      <c r="C936" s="57"/>
      <c r="E936" s="156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</row>
    <row r="937" ht="14.25" customHeight="1">
      <c r="A937" s="55"/>
      <c r="C937" s="57"/>
      <c r="E937" s="156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</row>
    <row r="938" ht="14.25" customHeight="1">
      <c r="A938" s="55"/>
      <c r="C938" s="57"/>
      <c r="E938" s="156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</row>
    <row r="939" ht="14.25" customHeight="1">
      <c r="A939" s="55"/>
      <c r="C939" s="57"/>
      <c r="E939" s="156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ht="14.25" customHeight="1">
      <c r="A940" s="55"/>
      <c r="C940" s="57"/>
      <c r="E940" s="156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</row>
    <row r="941" ht="14.25" customHeight="1">
      <c r="A941" s="55"/>
      <c r="C941" s="57"/>
      <c r="E941" s="156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</row>
    <row r="942" ht="14.25" customHeight="1">
      <c r="A942" s="55"/>
      <c r="C942" s="57"/>
      <c r="E942" s="156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</row>
    <row r="943" ht="14.25" customHeight="1">
      <c r="A943" s="55"/>
      <c r="C943" s="57"/>
      <c r="E943" s="156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</row>
    <row r="944" ht="14.25" customHeight="1">
      <c r="A944" s="55"/>
      <c r="C944" s="57"/>
      <c r="E944" s="156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</row>
    <row r="945" ht="14.25" customHeight="1">
      <c r="A945" s="55"/>
      <c r="C945" s="57"/>
      <c r="E945" s="156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</row>
    <row r="946" ht="14.25" customHeight="1">
      <c r="A946" s="55"/>
      <c r="C946" s="57"/>
      <c r="E946" s="156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</row>
    <row r="947" ht="14.25" customHeight="1">
      <c r="A947" s="55"/>
      <c r="C947" s="57"/>
      <c r="E947" s="156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</row>
    <row r="948" ht="14.25" customHeight="1">
      <c r="A948" s="55"/>
      <c r="C948" s="57"/>
      <c r="E948" s="156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</row>
    <row r="949" ht="14.25" customHeight="1">
      <c r="A949" s="55"/>
      <c r="C949" s="57"/>
      <c r="E949" s="156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</row>
    <row r="950" ht="14.25" customHeight="1">
      <c r="A950" s="55"/>
      <c r="C950" s="57"/>
      <c r="E950" s="156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</row>
    <row r="951" ht="14.25" customHeight="1">
      <c r="A951" s="55"/>
      <c r="C951" s="57"/>
      <c r="E951" s="156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</row>
    <row r="952" ht="14.25" customHeight="1">
      <c r="A952" s="55"/>
      <c r="C952" s="57"/>
      <c r="E952" s="156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</row>
    <row r="953" ht="14.25" customHeight="1">
      <c r="A953" s="55"/>
      <c r="C953" s="57"/>
      <c r="E953" s="156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</row>
    <row r="954" ht="14.25" customHeight="1">
      <c r="A954" s="55"/>
      <c r="C954" s="57"/>
      <c r="E954" s="156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</row>
    <row r="955" ht="14.25" customHeight="1">
      <c r="A955" s="55"/>
      <c r="C955" s="57"/>
      <c r="E955" s="156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</row>
    <row r="956" ht="14.25" customHeight="1">
      <c r="A956" s="55"/>
      <c r="C956" s="57"/>
      <c r="E956" s="156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</row>
    <row r="957" ht="14.25" customHeight="1">
      <c r="A957" s="55"/>
      <c r="C957" s="57"/>
      <c r="E957" s="156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</row>
    <row r="958" ht="14.25" customHeight="1">
      <c r="A958" s="55"/>
      <c r="C958" s="57"/>
      <c r="E958" s="156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</row>
    <row r="959" ht="14.25" customHeight="1">
      <c r="A959" s="55"/>
      <c r="C959" s="57"/>
      <c r="E959" s="156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</row>
    <row r="960" ht="14.25" customHeight="1">
      <c r="A960" s="55"/>
      <c r="C960" s="57"/>
      <c r="E960" s="156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</row>
    <row r="961" ht="14.25" customHeight="1">
      <c r="A961" s="55"/>
      <c r="C961" s="57"/>
      <c r="E961" s="156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</row>
    <row r="962" ht="14.25" customHeight="1">
      <c r="A962" s="55"/>
      <c r="C962" s="57"/>
      <c r="E962" s="156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</row>
    <row r="963" ht="14.25" customHeight="1">
      <c r="A963" s="55"/>
      <c r="C963" s="57"/>
      <c r="E963" s="156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</row>
    <row r="964" ht="14.25" customHeight="1">
      <c r="A964" s="55"/>
      <c r="C964" s="57"/>
      <c r="E964" s="156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</row>
    <row r="965" ht="14.25" customHeight="1">
      <c r="A965" s="55"/>
      <c r="C965" s="57"/>
      <c r="E965" s="156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</row>
    <row r="966" ht="14.25" customHeight="1">
      <c r="A966" s="55"/>
      <c r="C966" s="57"/>
      <c r="E966" s="156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</row>
    <row r="967" ht="14.25" customHeight="1">
      <c r="A967" s="55"/>
      <c r="C967" s="57"/>
      <c r="E967" s="156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</row>
    <row r="968" ht="14.25" customHeight="1">
      <c r="A968" s="55"/>
      <c r="C968" s="57"/>
      <c r="E968" s="156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</row>
    <row r="969" ht="14.25" customHeight="1">
      <c r="A969" s="55"/>
      <c r="C969" s="57"/>
      <c r="E969" s="156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</row>
    <row r="970" ht="14.25" customHeight="1">
      <c r="A970" s="55"/>
      <c r="C970" s="57"/>
      <c r="E970" s="156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</row>
    <row r="971" ht="14.25" customHeight="1">
      <c r="A971" s="55"/>
      <c r="C971" s="57"/>
      <c r="E971" s="156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</row>
    <row r="972" ht="14.25" customHeight="1">
      <c r="A972" s="55"/>
      <c r="C972" s="57"/>
      <c r="E972" s="156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</row>
  </sheetData>
  <autoFilter ref="$C$1:$C$972"/>
  <dataValidations>
    <dataValidation type="list" allowBlank="1" showErrorMessage="1" sqref="C3:C33">
      <formula1>'Lista de Dados'!$A$2:$A$35</formula1>
    </dataValidation>
  </dataValidation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0.29"/>
    <col customWidth="1" min="3" max="3" width="25.86"/>
    <col customWidth="1" min="4" max="7" width="22.0"/>
    <col customWidth="1" min="8" max="8" width="23.0"/>
  </cols>
  <sheetData>
    <row r="1" ht="14.25" customHeight="1">
      <c r="A1" s="339" t="s">
        <v>531</v>
      </c>
      <c r="B1" s="340" t="s">
        <v>532</v>
      </c>
      <c r="C1" s="340" t="s">
        <v>533</v>
      </c>
      <c r="D1" s="341" t="s">
        <v>534</v>
      </c>
      <c r="E1" s="341" t="s">
        <v>535</v>
      </c>
      <c r="F1" s="341" t="s">
        <v>536</v>
      </c>
      <c r="G1" s="341" t="s">
        <v>537</v>
      </c>
      <c r="H1" s="342"/>
    </row>
    <row r="2" ht="14.25" customHeight="1">
      <c r="A2" s="343" t="s">
        <v>529</v>
      </c>
      <c r="B2" s="341" t="s">
        <v>538</v>
      </c>
      <c r="C2" s="344" t="s">
        <v>538</v>
      </c>
      <c r="D2" s="345" t="s">
        <v>538</v>
      </c>
      <c r="E2" s="345" t="s">
        <v>538</v>
      </c>
      <c r="F2" s="345" t="s">
        <v>538</v>
      </c>
      <c r="G2" s="345" t="s">
        <v>538</v>
      </c>
    </row>
    <row r="3" ht="14.25" customHeight="1">
      <c r="A3" s="346" t="s">
        <v>287</v>
      </c>
      <c r="B3" s="347" t="s">
        <v>539</v>
      </c>
      <c r="C3" s="348">
        <f t="shared" ref="C3:C35" si="1">D3/E3</f>
        <v>9.019545455</v>
      </c>
      <c r="D3" s="349">
        <v>1984.3</v>
      </c>
      <c r="E3" s="350">
        <v>220.0</v>
      </c>
      <c r="F3" s="349">
        <v>5858.7</v>
      </c>
      <c r="G3" s="349">
        <f t="shared" ref="G3:G35" si="2">F3/E3</f>
        <v>26.63045455</v>
      </c>
    </row>
    <row r="4" ht="14.25" customHeight="1">
      <c r="A4" s="347" t="s">
        <v>540</v>
      </c>
      <c r="B4" s="351" t="s">
        <v>541</v>
      </c>
      <c r="C4" s="348">
        <f t="shared" si="1"/>
        <v>9.019545455</v>
      </c>
      <c r="D4" s="349">
        <v>1984.3</v>
      </c>
      <c r="E4" s="350">
        <v>220.0</v>
      </c>
      <c r="F4" s="349">
        <v>5858.7</v>
      </c>
      <c r="G4" s="349">
        <f t="shared" si="2"/>
        <v>26.63045455</v>
      </c>
    </row>
    <row r="5" ht="14.25" customHeight="1">
      <c r="A5" s="346" t="s">
        <v>542</v>
      </c>
      <c r="B5" s="351" t="s">
        <v>543</v>
      </c>
      <c r="C5" s="348">
        <f t="shared" si="1"/>
        <v>9.019545455</v>
      </c>
      <c r="D5" s="349">
        <v>1984.3</v>
      </c>
      <c r="E5" s="350">
        <v>220.0</v>
      </c>
      <c r="F5" s="349">
        <v>5858.7</v>
      </c>
      <c r="G5" s="349">
        <f t="shared" si="2"/>
        <v>26.63045455</v>
      </c>
    </row>
    <row r="6" ht="14.25" customHeight="1">
      <c r="A6" s="352" t="s">
        <v>94</v>
      </c>
      <c r="B6" s="351" t="s">
        <v>544</v>
      </c>
      <c r="C6" s="348">
        <f t="shared" si="1"/>
        <v>10.99127273</v>
      </c>
      <c r="D6" s="349">
        <v>2418.08</v>
      </c>
      <c r="E6" s="350">
        <v>220.0</v>
      </c>
      <c r="F6" s="349">
        <v>6827.05</v>
      </c>
      <c r="G6" s="349">
        <f t="shared" si="2"/>
        <v>31.03204545</v>
      </c>
    </row>
    <row r="7" ht="14.25" customHeight="1">
      <c r="A7" s="351" t="s">
        <v>545</v>
      </c>
      <c r="B7" s="351" t="s">
        <v>546</v>
      </c>
      <c r="C7" s="348">
        <f t="shared" si="1"/>
        <v>10.99127273</v>
      </c>
      <c r="D7" s="349">
        <v>2418.08</v>
      </c>
      <c r="E7" s="350">
        <v>220.0</v>
      </c>
      <c r="F7" s="349">
        <v>6827.05</v>
      </c>
      <c r="G7" s="349">
        <f t="shared" si="2"/>
        <v>31.03204545</v>
      </c>
    </row>
    <row r="8" ht="14.25" customHeight="1">
      <c r="A8" s="346" t="s">
        <v>547</v>
      </c>
      <c r="B8" s="351" t="s">
        <v>541</v>
      </c>
      <c r="C8" s="348">
        <f t="shared" si="1"/>
        <v>9.019545455</v>
      </c>
      <c r="D8" s="349">
        <v>1984.3</v>
      </c>
      <c r="E8" s="350">
        <v>220.0</v>
      </c>
      <c r="F8" s="349">
        <v>5858.7</v>
      </c>
      <c r="G8" s="349">
        <f t="shared" si="2"/>
        <v>26.63045455</v>
      </c>
    </row>
    <row r="9" ht="14.25" customHeight="1">
      <c r="A9" s="346" t="s">
        <v>289</v>
      </c>
      <c r="B9" s="351" t="s">
        <v>548</v>
      </c>
      <c r="C9" s="348">
        <f t="shared" si="1"/>
        <v>11.90722727</v>
      </c>
      <c r="D9" s="349">
        <v>2619.59</v>
      </c>
      <c r="E9" s="350">
        <v>220.0</v>
      </c>
      <c r="F9" s="349">
        <v>7290.93</v>
      </c>
      <c r="G9" s="349">
        <f t="shared" si="2"/>
        <v>33.14059091</v>
      </c>
    </row>
    <row r="10" ht="14.25" customHeight="1">
      <c r="A10" s="352" t="s">
        <v>91</v>
      </c>
      <c r="B10" s="351" t="s">
        <v>549</v>
      </c>
      <c r="C10" s="348">
        <f t="shared" si="1"/>
        <v>9.0195</v>
      </c>
      <c r="D10" s="349">
        <v>1803.9</v>
      </c>
      <c r="E10" s="350">
        <v>200.0</v>
      </c>
      <c r="F10" s="349">
        <v>5344.81</v>
      </c>
      <c r="G10" s="349">
        <f t="shared" si="2"/>
        <v>26.72405</v>
      </c>
    </row>
    <row r="11" ht="14.25" customHeight="1">
      <c r="A11" s="346" t="s">
        <v>550</v>
      </c>
      <c r="B11" s="351" t="s">
        <v>551</v>
      </c>
      <c r="C11" s="348">
        <f t="shared" si="1"/>
        <v>10.9913</v>
      </c>
      <c r="D11" s="349">
        <v>2198.26</v>
      </c>
      <c r="E11" s="350">
        <v>200.0</v>
      </c>
      <c r="F11" s="349">
        <v>6225.12</v>
      </c>
      <c r="G11" s="349">
        <f t="shared" si="2"/>
        <v>31.1256</v>
      </c>
    </row>
    <row r="12" ht="14.25" customHeight="1">
      <c r="A12" s="346" t="s">
        <v>80</v>
      </c>
      <c r="B12" s="351" t="s">
        <v>552</v>
      </c>
      <c r="C12" s="348">
        <f t="shared" si="1"/>
        <v>10.99127273</v>
      </c>
      <c r="D12" s="349">
        <v>2418.08</v>
      </c>
      <c r="E12" s="350">
        <v>220.0</v>
      </c>
      <c r="F12" s="349">
        <v>6827.05</v>
      </c>
      <c r="G12" s="349">
        <f t="shared" si="2"/>
        <v>31.03204545</v>
      </c>
    </row>
    <row r="13" ht="14.25" customHeight="1">
      <c r="A13" s="352" t="s">
        <v>553</v>
      </c>
      <c r="B13" s="351" t="s">
        <v>554</v>
      </c>
      <c r="C13" s="348">
        <f t="shared" si="1"/>
        <v>10.9913</v>
      </c>
      <c r="D13" s="349">
        <v>2198.26</v>
      </c>
      <c r="E13" s="350">
        <v>200.0</v>
      </c>
      <c r="F13" s="349">
        <v>6225.12</v>
      </c>
      <c r="G13" s="349">
        <f t="shared" si="2"/>
        <v>31.1256</v>
      </c>
    </row>
    <row r="14" ht="14.25" customHeight="1">
      <c r="A14" s="346" t="s">
        <v>275</v>
      </c>
      <c r="B14" s="351" t="s">
        <v>548</v>
      </c>
      <c r="C14" s="348">
        <f t="shared" si="1"/>
        <v>11.90722727</v>
      </c>
      <c r="D14" s="349">
        <v>2619.59</v>
      </c>
      <c r="E14" s="350">
        <v>220.0</v>
      </c>
      <c r="F14" s="349">
        <v>7290.93</v>
      </c>
      <c r="G14" s="349">
        <f t="shared" si="2"/>
        <v>33.14059091</v>
      </c>
    </row>
    <row r="15" ht="14.25" customHeight="1">
      <c r="A15" s="352" t="s">
        <v>555</v>
      </c>
      <c r="B15" s="351" t="s">
        <v>556</v>
      </c>
      <c r="C15" s="348">
        <f t="shared" si="1"/>
        <v>9.0195</v>
      </c>
      <c r="D15" s="349">
        <v>1803.9</v>
      </c>
      <c r="E15" s="350">
        <v>200.0</v>
      </c>
      <c r="F15" s="349">
        <v>5344.81</v>
      </c>
      <c r="G15" s="349">
        <f t="shared" si="2"/>
        <v>26.72405</v>
      </c>
    </row>
    <row r="16" ht="14.25" customHeight="1">
      <c r="A16" s="346" t="s">
        <v>557</v>
      </c>
      <c r="B16" s="351" t="s">
        <v>543</v>
      </c>
      <c r="C16" s="348">
        <f t="shared" si="1"/>
        <v>9.019545455</v>
      </c>
      <c r="D16" s="349">
        <v>1984.3</v>
      </c>
      <c r="E16" s="350">
        <v>220.0</v>
      </c>
      <c r="F16" s="349">
        <v>5858.7</v>
      </c>
      <c r="G16" s="349">
        <f t="shared" si="2"/>
        <v>26.63045455</v>
      </c>
    </row>
    <row r="17" ht="14.25" customHeight="1">
      <c r="A17" s="346" t="s">
        <v>558</v>
      </c>
      <c r="B17" s="351" t="s">
        <v>559</v>
      </c>
      <c r="C17" s="348">
        <f t="shared" si="1"/>
        <v>9.027636364</v>
      </c>
      <c r="D17" s="349">
        <v>1986.08</v>
      </c>
      <c r="E17" s="350">
        <v>220.0</v>
      </c>
      <c r="F17" s="349">
        <v>5834.97</v>
      </c>
      <c r="G17" s="349">
        <f t="shared" si="2"/>
        <v>26.52259091</v>
      </c>
    </row>
    <row r="18" ht="14.25" customHeight="1">
      <c r="A18" s="347" t="s">
        <v>53</v>
      </c>
      <c r="B18" s="347" t="s">
        <v>560</v>
      </c>
      <c r="C18" s="348">
        <f t="shared" si="1"/>
        <v>11.4493</v>
      </c>
      <c r="D18" s="349">
        <v>1144.93</v>
      </c>
      <c r="E18" s="350">
        <v>100.0</v>
      </c>
      <c r="F18" s="349">
        <v>3652.52</v>
      </c>
      <c r="G18" s="349">
        <f t="shared" si="2"/>
        <v>36.5252</v>
      </c>
    </row>
    <row r="19" ht="14.25" customHeight="1">
      <c r="A19" s="351" t="s">
        <v>561</v>
      </c>
      <c r="B19" s="351" t="s">
        <v>562</v>
      </c>
      <c r="C19" s="348">
        <f t="shared" si="1"/>
        <v>10.99127273</v>
      </c>
      <c r="D19" s="349">
        <v>2418.08</v>
      </c>
      <c r="E19" s="350">
        <v>220.0</v>
      </c>
      <c r="F19" s="349">
        <v>6827.05</v>
      </c>
      <c r="G19" s="349">
        <f t="shared" si="2"/>
        <v>31.03204545</v>
      </c>
    </row>
    <row r="20" ht="14.25" customHeight="1">
      <c r="A20" s="352" t="s">
        <v>51</v>
      </c>
      <c r="B20" s="351" t="s">
        <v>563</v>
      </c>
      <c r="C20" s="348">
        <f t="shared" si="1"/>
        <v>16.48695455</v>
      </c>
      <c r="D20" s="349">
        <v>3627.13</v>
      </c>
      <c r="E20" s="350">
        <v>220.0</v>
      </c>
      <c r="F20" s="349">
        <v>9610.35</v>
      </c>
      <c r="G20" s="349">
        <f t="shared" si="2"/>
        <v>43.68340909</v>
      </c>
    </row>
    <row r="21" ht="14.25" customHeight="1">
      <c r="A21" s="346" t="s">
        <v>564</v>
      </c>
      <c r="B21" s="351" t="s">
        <v>565</v>
      </c>
      <c r="C21" s="348">
        <f t="shared" si="1"/>
        <v>9.0195</v>
      </c>
      <c r="D21" s="349">
        <v>1803.9</v>
      </c>
      <c r="E21" s="350">
        <v>200.0</v>
      </c>
      <c r="F21" s="349">
        <v>5344.81</v>
      </c>
      <c r="G21" s="349">
        <f t="shared" si="2"/>
        <v>26.72405</v>
      </c>
    </row>
    <row r="22" ht="14.25" customHeight="1">
      <c r="A22" s="346" t="s">
        <v>141</v>
      </c>
      <c r="B22" s="351" t="s">
        <v>566</v>
      </c>
      <c r="C22" s="348">
        <f t="shared" si="1"/>
        <v>50.6</v>
      </c>
      <c r="D22" s="349">
        <v>4048.0</v>
      </c>
      <c r="E22" s="350">
        <v>80.0</v>
      </c>
      <c r="F22" s="349">
        <v>10092.24</v>
      </c>
      <c r="G22" s="349">
        <f t="shared" si="2"/>
        <v>126.153</v>
      </c>
    </row>
    <row r="23" ht="14.25" customHeight="1">
      <c r="A23" s="352" t="s">
        <v>567</v>
      </c>
      <c r="B23" s="351" t="s">
        <v>539</v>
      </c>
      <c r="C23" s="348">
        <f t="shared" si="1"/>
        <v>9.019545455</v>
      </c>
      <c r="D23" s="349">
        <v>1984.3</v>
      </c>
      <c r="E23" s="350">
        <v>220.0</v>
      </c>
      <c r="F23" s="349">
        <v>5858.7</v>
      </c>
      <c r="G23" s="349">
        <f t="shared" si="2"/>
        <v>26.63045455</v>
      </c>
    </row>
    <row r="24" ht="14.25" customHeight="1">
      <c r="A24" s="347" t="s">
        <v>124</v>
      </c>
      <c r="B24" s="351" t="s">
        <v>563</v>
      </c>
      <c r="C24" s="348">
        <f t="shared" si="1"/>
        <v>16.48695455</v>
      </c>
      <c r="D24" s="349">
        <v>3627.13</v>
      </c>
      <c r="E24" s="350">
        <v>220.0</v>
      </c>
      <c r="F24" s="349">
        <v>9610.35</v>
      </c>
      <c r="G24" s="349">
        <f t="shared" si="2"/>
        <v>43.68340909</v>
      </c>
    </row>
    <row r="25" ht="14.25" customHeight="1">
      <c r="A25" s="353" t="s">
        <v>420</v>
      </c>
      <c r="B25" s="347" t="s">
        <v>568</v>
      </c>
      <c r="C25" s="348">
        <f t="shared" si="1"/>
        <v>50.6</v>
      </c>
      <c r="D25" s="349">
        <v>4048.0</v>
      </c>
      <c r="E25" s="350">
        <v>80.0</v>
      </c>
      <c r="F25" s="349">
        <v>10092.24</v>
      </c>
      <c r="G25" s="349">
        <f t="shared" si="2"/>
        <v>126.153</v>
      </c>
    </row>
    <row r="26" ht="14.25" customHeight="1">
      <c r="A26" s="347" t="s">
        <v>349</v>
      </c>
      <c r="B26" s="351" t="s">
        <v>544</v>
      </c>
      <c r="C26" s="348">
        <f t="shared" si="1"/>
        <v>10.99127273</v>
      </c>
      <c r="D26" s="349">
        <v>2418.08</v>
      </c>
      <c r="E26" s="350">
        <v>220.0</v>
      </c>
      <c r="F26" s="349">
        <v>6827.05</v>
      </c>
      <c r="G26" s="349">
        <f t="shared" si="2"/>
        <v>31.03204545</v>
      </c>
    </row>
    <row r="27" ht="14.25" customHeight="1">
      <c r="A27" s="352" t="s">
        <v>569</v>
      </c>
      <c r="B27" s="351" t="s">
        <v>570</v>
      </c>
      <c r="C27" s="348">
        <f t="shared" si="1"/>
        <v>10.99127273</v>
      </c>
      <c r="D27" s="349">
        <v>2418.08</v>
      </c>
      <c r="E27" s="350">
        <v>220.0</v>
      </c>
      <c r="F27" s="349">
        <v>6827.05</v>
      </c>
      <c r="G27" s="349">
        <f t="shared" si="2"/>
        <v>31.03204545</v>
      </c>
    </row>
    <row r="28" ht="14.25" customHeight="1">
      <c r="A28" s="352" t="s">
        <v>571</v>
      </c>
      <c r="B28" s="351" t="s">
        <v>543</v>
      </c>
      <c r="C28" s="348">
        <f t="shared" si="1"/>
        <v>9.019545455</v>
      </c>
      <c r="D28" s="349">
        <v>1984.3</v>
      </c>
      <c r="E28" s="350">
        <v>220.0</v>
      </c>
      <c r="F28" s="349">
        <v>5858.7</v>
      </c>
      <c r="G28" s="349">
        <f t="shared" si="2"/>
        <v>26.63045455</v>
      </c>
    </row>
    <row r="29" ht="14.25" customHeight="1">
      <c r="A29" s="353" t="s">
        <v>32</v>
      </c>
      <c r="B29" s="351" t="s">
        <v>572</v>
      </c>
      <c r="C29" s="348">
        <f t="shared" si="1"/>
        <v>50.6</v>
      </c>
      <c r="D29" s="349">
        <v>4048.0</v>
      </c>
      <c r="E29" s="350">
        <v>80.0</v>
      </c>
      <c r="F29" s="349">
        <v>10092.24</v>
      </c>
      <c r="G29" s="349">
        <f t="shared" si="2"/>
        <v>126.153</v>
      </c>
    </row>
    <row r="30" ht="14.25" customHeight="1">
      <c r="A30" s="347" t="s">
        <v>38</v>
      </c>
      <c r="B30" s="351" t="s">
        <v>573</v>
      </c>
      <c r="C30" s="348">
        <f t="shared" si="1"/>
        <v>50.6</v>
      </c>
      <c r="D30" s="349">
        <v>3036.0</v>
      </c>
      <c r="E30" s="350">
        <v>60.0</v>
      </c>
      <c r="F30" s="349">
        <v>7847.39</v>
      </c>
      <c r="G30" s="349">
        <f t="shared" si="2"/>
        <v>130.7898333</v>
      </c>
    </row>
    <row r="31" ht="14.25" customHeight="1">
      <c r="A31" s="347" t="s">
        <v>574</v>
      </c>
      <c r="B31" s="347" t="s">
        <v>539</v>
      </c>
      <c r="C31" s="348">
        <f t="shared" si="1"/>
        <v>9.019545455</v>
      </c>
      <c r="D31" s="349">
        <v>1984.3</v>
      </c>
      <c r="E31" s="350">
        <v>220.0</v>
      </c>
      <c r="F31" s="349">
        <v>5858.7</v>
      </c>
      <c r="G31" s="349">
        <f t="shared" si="2"/>
        <v>26.63045455</v>
      </c>
    </row>
    <row r="32" ht="14.25" customHeight="1">
      <c r="A32" s="346" t="s">
        <v>530</v>
      </c>
      <c r="B32" s="351" t="s">
        <v>541</v>
      </c>
      <c r="C32" s="348">
        <f t="shared" si="1"/>
        <v>9.019545455</v>
      </c>
      <c r="D32" s="349">
        <v>1984.3</v>
      </c>
      <c r="E32" s="350">
        <v>220.0</v>
      </c>
      <c r="F32" s="349">
        <v>5858.7</v>
      </c>
      <c r="G32" s="349">
        <f t="shared" si="2"/>
        <v>26.63045455</v>
      </c>
    </row>
    <row r="33" ht="14.25" customHeight="1">
      <c r="A33" s="347"/>
      <c r="B33" s="351" t="s">
        <v>548</v>
      </c>
      <c r="C33" s="348">
        <f t="shared" si="1"/>
        <v>11.90722727</v>
      </c>
      <c r="D33" s="349">
        <v>2619.59</v>
      </c>
      <c r="E33" s="350">
        <v>220.0</v>
      </c>
      <c r="F33" s="349">
        <v>7290.93</v>
      </c>
      <c r="G33" s="349">
        <f t="shared" si="2"/>
        <v>33.14059091</v>
      </c>
    </row>
    <row r="34" ht="14.25" customHeight="1">
      <c r="A34" s="347"/>
      <c r="B34" s="347" t="s">
        <v>548</v>
      </c>
      <c r="C34" s="348">
        <f t="shared" si="1"/>
        <v>11.90722727</v>
      </c>
      <c r="D34" s="349">
        <v>2619.59</v>
      </c>
      <c r="E34" s="350">
        <v>220.0</v>
      </c>
      <c r="F34" s="349">
        <v>7290.93</v>
      </c>
      <c r="G34" s="349">
        <f t="shared" si="2"/>
        <v>33.14059091</v>
      </c>
    </row>
    <row r="35" ht="14.25" customHeight="1">
      <c r="A35" s="347"/>
      <c r="B35" s="347" t="s">
        <v>575</v>
      </c>
      <c r="C35" s="348">
        <f t="shared" si="1"/>
        <v>10.82472727</v>
      </c>
      <c r="D35" s="349">
        <v>2381.44</v>
      </c>
      <c r="E35" s="350">
        <v>220.0</v>
      </c>
      <c r="F35" s="349">
        <v>6646.84</v>
      </c>
      <c r="G35" s="349">
        <f t="shared" si="2"/>
        <v>30.21290909</v>
      </c>
    </row>
    <row r="36" ht="14.25" customHeight="1"/>
    <row r="37" ht="14.25" customHeight="1">
      <c r="A37" s="342"/>
      <c r="B37" s="342"/>
    </row>
    <row r="38" ht="14.25" customHeight="1">
      <c r="A38" s="342"/>
      <c r="B38" s="342"/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</sheetData>
  <autoFilter ref="$A$1:$H$1015">
    <sortState ref="A1:H1015">
      <sortCondition ref="A1:A1015"/>
    </sortState>
  </autoFilter>
  <printOptions/>
  <pageMargins bottom="0.787401575" footer="0.0" header="0.0" left="0.511811024" right="0.511811024" top="0.787401575"/>
  <pageSetup paperSize="9" orientation="portrait"/>
  <drawing r:id="rId1"/>
</worksheet>
</file>